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60" windowHeight="0" activeTab="1"/>
  </bookViews>
  <sheets>
    <sheet name="Финансирование" sheetId="1" r:id="rId1"/>
    <sheet name="Показатели" sheetId="3" r:id="rId2"/>
    <sheet name="Лист1" sheetId="4" r:id="rId3"/>
  </sheets>
  <calcPr calcId="162913"/>
</workbook>
</file>

<file path=xl/calcChain.xml><?xml version="1.0" encoding="utf-8"?>
<calcChain xmlns="http://schemas.openxmlformats.org/spreadsheetml/2006/main">
  <c r="H258" i="1" l="1"/>
  <c r="Q378" i="1"/>
  <c r="Q377" i="1"/>
  <c r="Q376" i="1"/>
  <c r="Q375" i="1"/>
  <c r="Q374" i="1"/>
  <c r="Q373" i="1"/>
  <c r="G378" i="1"/>
  <c r="G377" i="1"/>
  <c r="G376" i="1"/>
  <c r="G375" i="1"/>
  <c r="G374" i="1"/>
  <c r="G373" i="1"/>
  <c r="O370" i="1"/>
  <c r="R371" i="1"/>
  <c r="R370" i="1"/>
  <c r="H371" i="1"/>
  <c r="H370" i="1"/>
  <c r="E370" i="1" s="1"/>
  <c r="R368" i="1"/>
  <c r="R367" i="1"/>
  <c r="H368" i="1"/>
  <c r="H367" i="1"/>
  <c r="R364" i="1"/>
  <c r="Q364" i="1"/>
  <c r="P364" i="1"/>
  <c r="H364" i="1"/>
  <c r="G364" i="1"/>
  <c r="F364" i="1"/>
  <c r="R362" i="1"/>
  <c r="O362" i="1" s="1"/>
  <c r="R361" i="1"/>
  <c r="H362" i="1"/>
  <c r="H361" i="1"/>
  <c r="H360" i="1" s="1"/>
  <c r="E362" i="1"/>
  <c r="R358" i="1"/>
  <c r="H358" i="1"/>
  <c r="R357" i="1"/>
  <c r="Q357" i="1"/>
  <c r="H357" i="1"/>
  <c r="G357" i="1"/>
  <c r="R356" i="1"/>
  <c r="Q356" i="1"/>
  <c r="H356" i="1"/>
  <c r="G356" i="1"/>
  <c r="R354" i="1"/>
  <c r="H354" i="1"/>
  <c r="R353" i="1"/>
  <c r="R352" i="1"/>
  <c r="H352" i="1"/>
  <c r="R351" i="1"/>
  <c r="R350" i="1"/>
  <c r="R349" i="1"/>
  <c r="H351" i="1"/>
  <c r="H350" i="1"/>
  <c r="H349" i="1"/>
  <c r="R347" i="1"/>
  <c r="R346" i="1"/>
  <c r="H347" i="1"/>
  <c r="H346" i="1"/>
  <c r="R344" i="1"/>
  <c r="O344" i="1" s="1"/>
  <c r="R343" i="1"/>
  <c r="R342" i="1" s="1"/>
  <c r="H344" i="1"/>
  <c r="E344" i="1" s="1"/>
  <c r="H343" i="1"/>
  <c r="R341" i="1"/>
  <c r="R340" i="1"/>
  <c r="Q340" i="1"/>
  <c r="Q338" i="1" s="1"/>
  <c r="R339" i="1"/>
  <c r="H341" i="1"/>
  <c r="E341" i="1" s="1"/>
  <c r="H340" i="1"/>
  <c r="G340" i="1"/>
  <c r="G338" i="1" s="1"/>
  <c r="H339" i="1"/>
  <c r="O341" i="1"/>
  <c r="R336" i="1"/>
  <c r="H336" i="1"/>
  <c r="R333" i="1"/>
  <c r="Q333" i="1"/>
  <c r="R332" i="1"/>
  <c r="P331" i="1"/>
  <c r="F331" i="1"/>
  <c r="R330" i="1"/>
  <c r="H330" i="1"/>
  <c r="R329" i="1"/>
  <c r="R328" i="1"/>
  <c r="Q328" i="1"/>
  <c r="H328" i="1"/>
  <c r="G328" i="1"/>
  <c r="R325" i="1"/>
  <c r="O325" i="1" s="1"/>
  <c r="H325" i="1"/>
  <c r="E325" i="1" s="1"/>
  <c r="R324" i="1"/>
  <c r="O324" i="1" s="1"/>
  <c r="R323" i="1"/>
  <c r="H324" i="1"/>
  <c r="E324" i="1" s="1"/>
  <c r="H323" i="1"/>
  <c r="R321" i="1"/>
  <c r="O321" i="1" s="1"/>
  <c r="R320" i="1"/>
  <c r="O320" i="1" s="1"/>
  <c r="H321" i="1"/>
  <c r="E321" i="1" s="1"/>
  <c r="H320" i="1"/>
  <c r="E320" i="1" s="1"/>
  <c r="R318" i="1"/>
  <c r="H318" i="1"/>
  <c r="R316" i="1"/>
  <c r="R315" i="1"/>
  <c r="R314" i="1" s="1"/>
  <c r="H316" i="1"/>
  <c r="E316" i="1" s="1"/>
  <c r="H315" i="1"/>
  <c r="H314" i="1" s="1"/>
  <c r="O316" i="1"/>
  <c r="R313" i="1"/>
  <c r="R312" i="1"/>
  <c r="H313" i="1"/>
  <c r="H312" i="1"/>
  <c r="R310" i="1"/>
  <c r="R309" i="1"/>
  <c r="O309" i="1" s="1"/>
  <c r="Q309" i="1"/>
  <c r="R308" i="1"/>
  <c r="O308" i="1" s="1"/>
  <c r="R307" i="1"/>
  <c r="R306" i="1"/>
  <c r="Q306" i="1"/>
  <c r="H310" i="1"/>
  <c r="H309" i="1"/>
  <c r="G309" i="1"/>
  <c r="H308" i="1"/>
  <c r="E308" i="1" s="1"/>
  <c r="H307" i="1"/>
  <c r="H306" i="1"/>
  <c r="G306" i="1"/>
  <c r="R304" i="1"/>
  <c r="O304" i="1" s="1"/>
  <c r="R303" i="1"/>
  <c r="O303" i="1" s="1"/>
  <c r="R302" i="1"/>
  <c r="O302" i="1" s="1"/>
  <c r="R301" i="1"/>
  <c r="O301" i="1" s="1"/>
  <c r="R300" i="1"/>
  <c r="R299" i="1"/>
  <c r="H304" i="1"/>
  <c r="E304" i="1" s="1"/>
  <c r="H303" i="1"/>
  <c r="E303" i="1" s="1"/>
  <c r="H302" i="1"/>
  <c r="E302" i="1" s="1"/>
  <c r="H301" i="1"/>
  <c r="H300" i="1"/>
  <c r="E300" i="1" s="1"/>
  <c r="H299" i="1"/>
  <c r="O300" i="1"/>
  <c r="E301" i="1"/>
  <c r="R297" i="1"/>
  <c r="R296" i="1"/>
  <c r="R295" i="1"/>
  <c r="O295" i="1" s="1"/>
  <c r="R294" i="1"/>
  <c r="R293" i="1"/>
  <c r="H297" i="1"/>
  <c r="H296" i="1"/>
  <c r="H295" i="1"/>
  <c r="E295" i="1" s="1"/>
  <c r="H294" i="1"/>
  <c r="H293" i="1"/>
  <c r="R291" i="1"/>
  <c r="O291" i="1" s="1"/>
  <c r="R290" i="1"/>
  <c r="O290" i="1" s="1"/>
  <c r="R289" i="1"/>
  <c r="O289" i="1" s="1"/>
  <c r="R288" i="1"/>
  <c r="O288" i="1" s="1"/>
  <c r="R287" i="1"/>
  <c r="O287" i="1" s="1"/>
  <c r="R286" i="1"/>
  <c r="O286" i="1" s="1"/>
  <c r="R285" i="1"/>
  <c r="H291" i="1"/>
  <c r="H290" i="1"/>
  <c r="E290" i="1" s="1"/>
  <c r="H289" i="1"/>
  <c r="H288" i="1"/>
  <c r="E288" i="1" s="1"/>
  <c r="H287" i="1"/>
  <c r="E287" i="1" s="1"/>
  <c r="H286" i="1"/>
  <c r="E286" i="1" s="1"/>
  <c r="H285" i="1"/>
  <c r="O285" i="1"/>
  <c r="E289" i="1"/>
  <c r="R283" i="1"/>
  <c r="O283" i="1" s="1"/>
  <c r="R282" i="1"/>
  <c r="O282" i="1" s="1"/>
  <c r="R281" i="1"/>
  <c r="O281" i="1" s="1"/>
  <c r="H283" i="1"/>
  <c r="H282" i="1"/>
  <c r="H281" i="1"/>
  <c r="R279" i="1"/>
  <c r="O279" i="1" s="1"/>
  <c r="R278" i="1"/>
  <c r="O278" i="1" s="1"/>
  <c r="R277" i="1"/>
  <c r="R276" i="1"/>
  <c r="O276" i="1" s="1"/>
  <c r="R275" i="1"/>
  <c r="O275" i="1" s="1"/>
  <c r="R274" i="1"/>
  <c r="O274" i="1" s="1"/>
  <c r="R273" i="1"/>
  <c r="H279" i="1"/>
  <c r="H278" i="1"/>
  <c r="H277" i="1"/>
  <c r="H276" i="1"/>
  <c r="E276" i="1" s="1"/>
  <c r="H275" i="1"/>
  <c r="E275" i="1" s="1"/>
  <c r="H274" i="1"/>
  <c r="E274" i="1" s="1"/>
  <c r="H273" i="1"/>
  <c r="O277" i="1"/>
  <c r="R271" i="1"/>
  <c r="R270" i="1"/>
  <c r="R269" i="1"/>
  <c r="O269" i="1" s="1"/>
  <c r="R268" i="1"/>
  <c r="H271" i="1"/>
  <c r="H270" i="1"/>
  <c r="H269" i="1"/>
  <c r="E269" i="1" s="1"/>
  <c r="H268" i="1"/>
  <c r="R266" i="1"/>
  <c r="R265" i="1"/>
  <c r="O265" i="1" s="1"/>
  <c r="R264" i="1"/>
  <c r="O264" i="1" s="1"/>
  <c r="R263" i="1"/>
  <c r="H266" i="1"/>
  <c r="H265" i="1"/>
  <c r="E265" i="1" s="1"/>
  <c r="H264" i="1"/>
  <c r="H263" i="1"/>
  <c r="E264" i="1"/>
  <c r="Q260" i="1"/>
  <c r="G260" i="1"/>
  <c r="Q259" i="1"/>
  <c r="G259" i="1"/>
  <c r="R258" i="1"/>
  <c r="Q258" i="1"/>
  <c r="G258" i="1"/>
  <c r="Q256" i="1"/>
  <c r="G256" i="1"/>
  <c r="R255" i="1"/>
  <c r="Q255" i="1"/>
  <c r="R253" i="1"/>
  <c r="Q253" i="1"/>
  <c r="H253" i="1"/>
  <c r="G253" i="1"/>
  <c r="R250" i="1"/>
  <c r="H250" i="1"/>
  <c r="R249" i="1"/>
  <c r="R248" i="1"/>
  <c r="O248" i="1" s="1"/>
  <c r="R247" i="1"/>
  <c r="H249" i="1"/>
  <c r="H248" i="1"/>
  <c r="E248" i="1" s="1"/>
  <c r="H247" i="1"/>
  <c r="R245" i="1"/>
  <c r="R244" i="1"/>
  <c r="R243" i="1"/>
  <c r="R242" i="1"/>
  <c r="O242" i="1" s="1"/>
  <c r="R241" i="1"/>
  <c r="H245" i="1"/>
  <c r="H244" i="1"/>
  <c r="H243" i="1"/>
  <c r="E243" i="1" s="1"/>
  <c r="H242" i="1"/>
  <c r="E242" i="1" s="1"/>
  <c r="H241" i="1"/>
  <c r="O243" i="1"/>
  <c r="R239" i="1"/>
  <c r="R238" i="1"/>
  <c r="R237" i="1"/>
  <c r="R236" i="1"/>
  <c r="R235" i="1"/>
  <c r="R234" i="1"/>
  <c r="H239" i="1"/>
  <c r="H238" i="1"/>
  <c r="H237" i="1"/>
  <c r="H236" i="1"/>
  <c r="H235" i="1"/>
  <c r="H234" i="1"/>
  <c r="R232" i="1"/>
  <c r="O232" i="1" s="1"/>
  <c r="R231" i="1"/>
  <c r="O231" i="1" s="1"/>
  <c r="R230" i="1"/>
  <c r="H232" i="1"/>
  <c r="E232" i="1" s="1"/>
  <c r="H231" i="1"/>
  <c r="E231" i="1" s="1"/>
  <c r="H230" i="1"/>
  <c r="R228" i="1"/>
  <c r="R227" i="1"/>
  <c r="R226" i="1"/>
  <c r="R225" i="1"/>
  <c r="R224" i="1" s="1"/>
  <c r="H228" i="1"/>
  <c r="H227" i="1"/>
  <c r="H226" i="1"/>
  <c r="H225" i="1"/>
  <c r="H224" i="1" s="1"/>
  <c r="R223" i="1"/>
  <c r="R222" i="1"/>
  <c r="H223" i="1"/>
  <c r="H222" i="1"/>
  <c r="R217" i="1"/>
  <c r="R216" i="1"/>
  <c r="R215" i="1"/>
  <c r="R214" i="1"/>
  <c r="R213" i="1"/>
  <c r="H217" i="1"/>
  <c r="H216" i="1"/>
  <c r="H215" i="1"/>
  <c r="H214" i="1"/>
  <c r="H213" i="1"/>
  <c r="R211" i="1"/>
  <c r="O211" i="1" s="1"/>
  <c r="R210" i="1"/>
  <c r="O210" i="1" s="1"/>
  <c r="R209" i="1"/>
  <c r="O209" i="1" s="1"/>
  <c r="R208" i="1"/>
  <c r="O208" i="1" s="1"/>
  <c r="R207" i="1"/>
  <c r="H211" i="1"/>
  <c r="E211" i="1" s="1"/>
  <c r="H210" i="1"/>
  <c r="E210" i="1" s="1"/>
  <c r="H209" i="1"/>
  <c r="E209" i="1" s="1"/>
  <c r="H208" i="1"/>
  <c r="E208" i="1" s="1"/>
  <c r="H207" i="1"/>
  <c r="R200" i="1"/>
  <c r="R198" i="1"/>
  <c r="R197" i="1"/>
  <c r="H198" i="1"/>
  <c r="H197" i="1"/>
  <c r="R195" i="1"/>
  <c r="R194" i="1"/>
  <c r="R193" i="1"/>
  <c r="H195" i="1"/>
  <c r="H194" i="1"/>
  <c r="H193" i="1"/>
  <c r="R191" i="1"/>
  <c r="R190" i="1"/>
  <c r="R189" i="1"/>
  <c r="R188" i="1"/>
  <c r="Q188" i="1"/>
  <c r="H191" i="1"/>
  <c r="H190" i="1"/>
  <c r="H189" i="1"/>
  <c r="H188" i="1"/>
  <c r="G188" i="1"/>
  <c r="R186" i="1"/>
  <c r="R185" i="1"/>
  <c r="R184" i="1"/>
  <c r="H186" i="1"/>
  <c r="H185" i="1"/>
  <c r="H184" i="1"/>
  <c r="R181" i="1"/>
  <c r="Q181" i="1"/>
  <c r="H181" i="1"/>
  <c r="G181" i="1"/>
  <c r="Q177" i="1"/>
  <c r="P177" i="1"/>
  <c r="Q179" i="1"/>
  <c r="P179" i="1"/>
  <c r="R175" i="1"/>
  <c r="Q175" i="1"/>
  <c r="R173" i="1"/>
  <c r="Q173" i="1"/>
  <c r="P173" i="1"/>
  <c r="R360" i="1" l="1"/>
  <c r="R338" i="1"/>
  <c r="T370" i="1"/>
  <c r="H322" i="1"/>
  <c r="E322" i="1" s="1"/>
  <c r="E340" i="1"/>
  <c r="O340" i="1"/>
  <c r="T362" i="1"/>
  <c r="E309" i="1"/>
  <c r="R322" i="1"/>
  <c r="O322" i="1" s="1"/>
  <c r="H342" i="1"/>
  <c r="O306" i="1"/>
  <c r="H338" i="1"/>
  <c r="T344" i="1"/>
  <c r="T341" i="1"/>
  <c r="T321" i="1"/>
  <c r="T320" i="1"/>
  <c r="T316" i="1"/>
  <c r="T325" i="1"/>
  <c r="O323" i="1"/>
  <c r="T324" i="1"/>
  <c r="E323" i="1"/>
  <c r="T295" i="1"/>
  <c r="T308" i="1"/>
  <c r="T309" i="1"/>
  <c r="T302" i="1"/>
  <c r="T301" i="1"/>
  <c r="T300" i="1"/>
  <c r="T304" i="1"/>
  <c r="T303" i="1"/>
  <c r="T289" i="1"/>
  <c r="T290" i="1"/>
  <c r="T286" i="1"/>
  <c r="T288" i="1"/>
  <c r="T287" i="1"/>
  <c r="T269" i="1"/>
  <c r="T275" i="1"/>
  <c r="T274" i="1"/>
  <c r="T276" i="1"/>
  <c r="T265" i="1"/>
  <c r="T264" i="1"/>
  <c r="R229" i="1"/>
  <c r="T248" i="1"/>
  <c r="T243" i="1"/>
  <c r="T242" i="1"/>
  <c r="R187" i="1"/>
  <c r="H229" i="1"/>
  <c r="T211" i="1"/>
  <c r="T231" i="1"/>
  <c r="T210" i="1"/>
  <c r="T209" i="1"/>
  <c r="T208" i="1"/>
  <c r="T322" i="1" l="1"/>
  <c r="T340" i="1"/>
  <c r="T323" i="1"/>
  <c r="G177" i="1" l="1"/>
  <c r="F177" i="1"/>
  <c r="G179" i="1"/>
  <c r="G178" i="1" s="1"/>
  <c r="F179" i="1"/>
  <c r="F178" i="1" s="1"/>
  <c r="H175" i="1"/>
  <c r="G175" i="1"/>
  <c r="G174" i="1" s="1"/>
  <c r="H173" i="1"/>
  <c r="G173" i="1"/>
  <c r="F173" i="1"/>
  <c r="R411" i="1" l="1"/>
  <c r="S56" i="1" l="1"/>
  <c r="R56" i="1"/>
  <c r="S54" i="1"/>
  <c r="R54" i="1"/>
  <c r="H218" i="1"/>
  <c r="H221" i="1"/>
  <c r="E221" i="1" s="1"/>
  <c r="R221" i="1"/>
  <c r="O221" i="1" s="1"/>
  <c r="O223" i="1"/>
  <c r="O222" i="1"/>
  <c r="E223" i="1"/>
  <c r="O194" i="1"/>
  <c r="E194" i="1"/>
  <c r="O189" i="1"/>
  <c r="E189" i="1"/>
  <c r="E222" i="1" l="1"/>
  <c r="T222" i="1" s="1"/>
  <c r="T223" i="1"/>
  <c r="T221" i="1"/>
  <c r="T194" i="1"/>
  <c r="T189" i="1"/>
  <c r="H411" i="1"/>
  <c r="O418" i="1"/>
  <c r="E418" i="1"/>
  <c r="O415" i="1"/>
  <c r="O416" i="1"/>
  <c r="O417" i="1"/>
  <c r="E415" i="1"/>
  <c r="E416" i="1"/>
  <c r="E417" i="1"/>
  <c r="T417" i="1" l="1"/>
  <c r="T418" i="1"/>
  <c r="T416" i="1"/>
  <c r="T415" i="1"/>
  <c r="R212" i="1"/>
  <c r="R206" i="1"/>
  <c r="H206" i="1"/>
  <c r="R372" i="1"/>
  <c r="P372" i="1"/>
  <c r="R369" i="1"/>
  <c r="Q369" i="1"/>
  <c r="P369" i="1"/>
  <c r="Q366" i="1"/>
  <c r="P366" i="1"/>
  <c r="R359" i="1"/>
  <c r="R355" i="1" s="1"/>
  <c r="Q359" i="1"/>
  <c r="Q358" i="1" s="1"/>
  <c r="Q355" i="1" s="1"/>
  <c r="P359" i="1"/>
  <c r="P358" i="1" s="1"/>
  <c r="P355" i="1" s="1"/>
  <c r="R348" i="1"/>
  <c r="Q348" i="1"/>
  <c r="P348" i="1"/>
  <c r="Q345" i="1"/>
  <c r="P345" i="1"/>
  <c r="Q342" i="1"/>
  <c r="P342" i="1"/>
  <c r="P338" i="1"/>
  <c r="R327" i="1"/>
  <c r="R326" i="1" s="1"/>
  <c r="Q327" i="1"/>
  <c r="Q326" i="1" s="1"/>
  <c r="P327" i="1"/>
  <c r="P326" i="1" s="1"/>
  <c r="R319" i="1"/>
  <c r="Q319" i="1"/>
  <c r="P319" i="1"/>
  <c r="R317" i="1"/>
  <c r="Q317" i="1"/>
  <c r="P317" i="1"/>
  <c r="Q314" i="1"/>
  <c r="P314" i="1"/>
  <c r="R311" i="1"/>
  <c r="Q311" i="1"/>
  <c r="P311" i="1"/>
  <c r="R305" i="1"/>
  <c r="Q305" i="1"/>
  <c r="P305" i="1"/>
  <c r="Q298" i="1"/>
  <c r="P298" i="1"/>
  <c r="Q292" i="1"/>
  <c r="P292" i="1"/>
  <c r="R284" i="1"/>
  <c r="Q284" i="1"/>
  <c r="P284" i="1"/>
  <c r="Q280" i="1"/>
  <c r="P280" i="1"/>
  <c r="Q272" i="1"/>
  <c r="P272" i="1"/>
  <c r="Q267" i="1"/>
  <c r="P267" i="1"/>
  <c r="R262" i="1"/>
  <c r="Q262" i="1"/>
  <c r="P262" i="1"/>
  <c r="G369" i="1"/>
  <c r="F369" i="1"/>
  <c r="G366" i="1"/>
  <c r="F366" i="1"/>
  <c r="H359" i="1"/>
  <c r="H355" i="1" s="1"/>
  <c r="G359" i="1"/>
  <c r="G358" i="1" s="1"/>
  <c r="G355" i="1" s="1"/>
  <c r="H353" i="1"/>
  <c r="G348" i="1"/>
  <c r="G345" i="1"/>
  <c r="G342" i="1"/>
  <c r="H333" i="1"/>
  <c r="G333" i="1"/>
  <c r="H332" i="1"/>
  <c r="H329" i="1"/>
  <c r="H327" i="1"/>
  <c r="H326" i="1" s="1"/>
  <c r="G327" i="1"/>
  <c r="G326" i="1" s="1"/>
  <c r="H317" i="1"/>
  <c r="E291" i="1"/>
  <c r="T291" i="1" s="1"/>
  <c r="E278" i="1"/>
  <c r="T278" i="1" s="1"/>
  <c r="E277" i="1"/>
  <c r="T277" i="1" s="1"/>
  <c r="G262" i="1"/>
  <c r="F262" i="1"/>
  <c r="F261" i="1" s="1"/>
  <c r="F257" i="1" s="1"/>
  <c r="R254" i="1"/>
  <c r="Q254" i="1"/>
  <c r="P254" i="1"/>
  <c r="R252" i="1"/>
  <c r="Q252" i="1"/>
  <c r="P252" i="1"/>
  <c r="R246" i="1"/>
  <c r="R240" i="1"/>
  <c r="Q228" i="1"/>
  <c r="P228" i="1"/>
  <c r="Q225" i="1"/>
  <c r="P225" i="1"/>
  <c r="R218" i="1"/>
  <c r="O220" i="1"/>
  <c r="Q219" i="1"/>
  <c r="P219" i="1"/>
  <c r="Q206" i="1"/>
  <c r="R204" i="1"/>
  <c r="Q204" i="1"/>
  <c r="R203" i="1"/>
  <c r="R202" i="1" s="1"/>
  <c r="Q202" i="1"/>
  <c r="Q199" i="1"/>
  <c r="Q196" i="1"/>
  <c r="Q192" i="1"/>
  <c r="Q187" i="1"/>
  <c r="R183" i="1"/>
  <c r="Q183" i="1"/>
  <c r="H255" i="1"/>
  <c r="H254" i="1" s="1"/>
  <c r="G255" i="1"/>
  <c r="G254" i="1" s="1"/>
  <c r="F254" i="1"/>
  <c r="H252" i="1"/>
  <c r="G252" i="1"/>
  <c r="F252" i="1"/>
  <c r="G228" i="1"/>
  <c r="F228" i="1"/>
  <c r="G225" i="1"/>
  <c r="F225" i="1"/>
  <c r="G219" i="1"/>
  <c r="F219" i="1"/>
  <c r="G206" i="1"/>
  <c r="H204" i="1"/>
  <c r="G204" i="1"/>
  <c r="H203" i="1"/>
  <c r="H202" i="1" s="1"/>
  <c r="G202" i="1"/>
  <c r="H200" i="1"/>
  <c r="H199" i="1" s="1"/>
  <c r="G199" i="1"/>
  <c r="H196" i="1"/>
  <c r="G196" i="1"/>
  <c r="E195" i="1"/>
  <c r="G192" i="1"/>
  <c r="E191" i="1"/>
  <c r="H187" i="1"/>
  <c r="G187" i="1"/>
  <c r="G183" i="1"/>
  <c r="Q174" i="1"/>
  <c r="R176" i="1"/>
  <c r="F176" i="1"/>
  <c r="Q178" i="1"/>
  <c r="P178" i="1"/>
  <c r="Q176" i="1"/>
  <c r="P176" i="1"/>
  <c r="G176" i="1"/>
  <c r="H174" i="1"/>
  <c r="G172" i="1"/>
  <c r="G171" i="1" s="1"/>
  <c r="F172" i="1"/>
  <c r="F171" i="1" s="1"/>
  <c r="Q172" i="1"/>
  <c r="Q171" i="1" s="1"/>
  <c r="P172" i="1"/>
  <c r="P171" i="1" s="1"/>
  <c r="Q261" i="1" l="1"/>
  <c r="Q257" i="1" s="1"/>
  <c r="H366" i="1"/>
  <c r="O305" i="1"/>
  <c r="O284" i="1"/>
  <c r="P251" i="1"/>
  <c r="G305" i="1"/>
  <c r="G261" i="1" s="1"/>
  <c r="G257" i="1" s="1"/>
  <c r="P337" i="1"/>
  <c r="P335" i="1" s="1"/>
  <c r="R267" i="1"/>
  <c r="R366" i="1"/>
  <c r="R365" i="1" s="1"/>
  <c r="R363" i="1" s="1"/>
  <c r="H348" i="1"/>
  <c r="R345" i="1"/>
  <c r="R337" i="1" s="1"/>
  <c r="R335" i="1" s="1"/>
  <c r="H319" i="1"/>
  <c r="R280" i="1"/>
  <c r="H192" i="1"/>
  <c r="H369" i="1"/>
  <c r="G372" i="1"/>
  <c r="H311" i="1"/>
  <c r="H246" i="1"/>
  <c r="H345" i="1"/>
  <c r="Q372" i="1"/>
  <c r="H272" i="1"/>
  <c r="R298" i="1"/>
  <c r="H240" i="1"/>
  <c r="R196" i="1"/>
  <c r="R199" i="1"/>
  <c r="G365" i="1"/>
  <c r="G363" i="1" s="1"/>
  <c r="P365" i="1"/>
  <c r="P363" i="1" s="1"/>
  <c r="G337" i="1"/>
  <c r="G335" i="1" s="1"/>
  <c r="F365" i="1"/>
  <c r="F363" i="1" s="1"/>
  <c r="F170" i="1" s="1"/>
  <c r="H298" i="1"/>
  <c r="Q365" i="1"/>
  <c r="Q363" i="1" s="1"/>
  <c r="H305" i="1"/>
  <c r="R292" i="1"/>
  <c r="H284" i="1"/>
  <c r="E284" i="1" s="1"/>
  <c r="R272" i="1"/>
  <c r="H212" i="1"/>
  <c r="Q182" i="1"/>
  <c r="G182" i="1"/>
  <c r="Q337" i="1"/>
  <c r="Q335" i="1" s="1"/>
  <c r="P261" i="1"/>
  <c r="P257" i="1" s="1"/>
  <c r="P170" i="1" s="1"/>
  <c r="R251" i="1"/>
  <c r="F251" i="1"/>
  <c r="F181" i="1"/>
  <c r="H233" i="1"/>
  <c r="R192" i="1"/>
  <c r="H267" i="1"/>
  <c r="E285" i="1"/>
  <c r="T285" i="1" s="1"/>
  <c r="E179" i="1"/>
  <c r="H280" i="1"/>
  <c r="H292" i="1"/>
  <c r="O177" i="1"/>
  <c r="H183" i="1"/>
  <c r="R233" i="1"/>
  <c r="H262" i="1"/>
  <c r="H251" i="1"/>
  <c r="G251" i="1"/>
  <c r="Q251" i="1"/>
  <c r="H365" i="1" l="1"/>
  <c r="H363" i="1" s="1"/>
  <c r="R261" i="1"/>
  <c r="R257" i="1" s="1"/>
  <c r="H261" i="1"/>
  <c r="H257" i="1" s="1"/>
  <c r="T284" i="1"/>
  <c r="H337" i="1"/>
  <c r="H335" i="1" s="1"/>
  <c r="R182" i="1"/>
  <c r="R180" i="1" s="1"/>
  <c r="H182" i="1"/>
  <c r="H180" i="1" s="1"/>
  <c r="Q180" i="1"/>
  <c r="Q170" i="1" s="1"/>
  <c r="G180" i="1"/>
  <c r="G170" i="1" s="1"/>
  <c r="Q389" i="1" l="1"/>
  <c r="Q388" i="1" s="1"/>
  <c r="Q420" i="1"/>
  <c r="Q410" i="1" s="1"/>
  <c r="G420" i="1" l="1"/>
  <c r="G410" i="1" s="1"/>
  <c r="G389" i="1"/>
  <c r="G388" i="1" s="1"/>
  <c r="Q165" i="1"/>
  <c r="Q157" i="1" s="1"/>
  <c r="Q147" i="1" s="1"/>
  <c r="G165" i="1"/>
  <c r="Q79" i="1"/>
  <c r="Q78" i="1" s="1"/>
  <c r="Q133" i="1"/>
  <c r="Q121" i="1" s="1"/>
  <c r="Q384" i="1" l="1"/>
  <c r="G384" i="1"/>
  <c r="R21" i="1"/>
  <c r="E246" i="1" l="1"/>
  <c r="E229" i="1"/>
  <c r="E212" i="1"/>
  <c r="E206" i="1"/>
  <c r="E196" i="1"/>
  <c r="R178" i="1"/>
  <c r="O178" i="1" s="1"/>
  <c r="E178" i="1"/>
  <c r="O176" i="1"/>
  <c r="H176" i="1"/>
  <c r="E176" i="1" s="1"/>
  <c r="R174" i="1"/>
  <c r="O174" i="1" s="1"/>
  <c r="R172" i="1"/>
  <c r="R171" i="1" s="1"/>
  <c r="H172" i="1"/>
  <c r="E172" i="1" s="1"/>
  <c r="O378" i="1"/>
  <c r="O377" i="1"/>
  <c r="O376" i="1"/>
  <c r="O375" i="1"/>
  <c r="O374" i="1"/>
  <c r="O373" i="1"/>
  <c r="O372" i="1"/>
  <c r="O371" i="1"/>
  <c r="O369" i="1"/>
  <c r="O368" i="1"/>
  <c r="O367" i="1"/>
  <c r="O366" i="1"/>
  <c r="O365" i="1"/>
  <c r="O364" i="1"/>
  <c r="O363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3" i="1"/>
  <c r="O342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19" i="1"/>
  <c r="O318" i="1"/>
  <c r="O317" i="1"/>
  <c r="O315" i="1"/>
  <c r="O314" i="1"/>
  <c r="O313" i="1"/>
  <c r="O312" i="1"/>
  <c r="O311" i="1"/>
  <c r="O310" i="1"/>
  <c r="O307" i="1"/>
  <c r="O299" i="1"/>
  <c r="O298" i="1"/>
  <c r="O297" i="1"/>
  <c r="O296" i="1"/>
  <c r="O294" i="1"/>
  <c r="O293" i="1"/>
  <c r="O292" i="1"/>
  <c r="O280" i="1"/>
  <c r="O273" i="1"/>
  <c r="O272" i="1"/>
  <c r="O271" i="1"/>
  <c r="O270" i="1"/>
  <c r="O268" i="1"/>
  <c r="O267" i="1"/>
  <c r="O266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7" i="1"/>
  <c r="O246" i="1"/>
  <c r="O245" i="1"/>
  <c r="O244" i="1"/>
  <c r="O241" i="1"/>
  <c r="O240" i="1"/>
  <c r="O239" i="1"/>
  <c r="O238" i="1"/>
  <c r="O237" i="1"/>
  <c r="O236" i="1"/>
  <c r="O235" i="1"/>
  <c r="O234" i="1"/>
  <c r="O233" i="1"/>
  <c r="O230" i="1"/>
  <c r="O229" i="1"/>
  <c r="O228" i="1"/>
  <c r="O227" i="1"/>
  <c r="O226" i="1"/>
  <c r="O225" i="1"/>
  <c r="O224" i="1"/>
  <c r="O219" i="1"/>
  <c r="O218" i="1"/>
  <c r="O217" i="1"/>
  <c r="O216" i="1"/>
  <c r="O215" i="1"/>
  <c r="O214" i="1"/>
  <c r="O213" i="1"/>
  <c r="O212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3" i="1"/>
  <c r="O192" i="1"/>
  <c r="O191" i="1"/>
  <c r="O190" i="1"/>
  <c r="O188" i="1"/>
  <c r="O187" i="1"/>
  <c r="O186" i="1"/>
  <c r="O185" i="1"/>
  <c r="O184" i="1"/>
  <c r="O183" i="1"/>
  <c r="O182" i="1"/>
  <c r="O181" i="1"/>
  <c r="O180" i="1"/>
  <c r="O179" i="1"/>
  <c r="T179" i="1" s="1"/>
  <c r="O175" i="1"/>
  <c r="O173" i="1"/>
  <c r="E173" i="1"/>
  <c r="E174" i="1"/>
  <c r="E175" i="1"/>
  <c r="E177" i="1"/>
  <c r="E180" i="1"/>
  <c r="E181" i="1"/>
  <c r="E182" i="1"/>
  <c r="E183" i="1"/>
  <c r="E184" i="1"/>
  <c r="E185" i="1"/>
  <c r="E186" i="1"/>
  <c r="E187" i="1"/>
  <c r="E188" i="1"/>
  <c r="E190" i="1"/>
  <c r="E192" i="1"/>
  <c r="E193" i="1"/>
  <c r="E197" i="1"/>
  <c r="E198" i="1"/>
  <c r="E199" i="1"/>
  <c r="E200" i="1"/>
  <c r="E201" i="1"/>
  <c r="E202" i="1"/>
  <c r="E203" i="1"/>
  <c r="E204" i="1"/>
  <c r="E205" i="1"/>
  <c r="E207" i="1"/>
  <c r="E213" i="1"/>
  <c r="E214" i="1"/>
  <c r="E215" i="1"/>
  <c r="E216" i="1"/>
  <c r="E217" i="1"/>
  <c r="E218" i="1"/>
  <c r="E219" i="1"/>
  <c r="E220" i="1"/>
  <c r="E224" i="1"/>
  <c r="E225" i="1"/>
  <c r="E226" i="1"/>
  <c r="E227" i="1"/>
  <c r="E228" i="1"/>
  <c r="E230" i="1"/>
  <c r="E233" i="1"/>
  <c r="E234" i="1"/>
  <c r="E235" i="1"/>
  <c r="E236" i="1"/>
  <c r="E237" i="1"/>
  <c r="E238" i="1"/>
  <c r="E239" i="1"/>
  <c r="E240" i="1"/>
  <c r="E241" i="1"/>
  <c r="E244" i="1"/>
  <c r="E245" i="1"/>
  <c r="E247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6" i="1"/>
  <c r="E267" i="1"/>
  <c r="E268" i="1"/>
  <c r="E270" i="1"/>
  <c r="E271" i="1"/>
  <c r="E272" i="1"/>
  <c r="E273" i="1"/>
  <c r="E279" i="1"/>
  <c r="E280" i="1"/>
  <c r="E281" i="1"/>
  <c r="T281" i="1" s="1"/>
  <c r="E282" i="1"/>
  <c r="T282" i="1" s="1"/>
  <c r="E283" i="1"/>
  <c r="T283" i="1" s="1"/>
  <c r="E292" i="1"/>
  <c r="E293" i="1"/>
  <c r="E294" i="1"/>
  <c r="E296" i="1"/>
  <c r="E297" i="1"/>
  <c r="E298" i="1"/>
  <c r="E299" i="1"/>
  <c r="E305" i="1"/>
  <c r="E306" i="1"/>
  <c r="E307" i="1"/>
  <c r="E310" i="1"/>
  <c r="E311" i="1"/>
  <c r="E312" i="1"/>
  <c r="E313" i="1"/>
  <c r="E314" i="1"/>
  <c r="E315" i="1"/>
  <c r="E317" i="1"/>
  <c r="E318" i="1"/>
  <c r="E319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2" i="1"/>
  <c r="E343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3" i="1"/>
  <c r="E364" i="1"/>
  <c r="E365" i="1"/>
  <c r="E366" i="1"/>
  <c r="E367" i="1"/>
  <c r="E368" i="1"/>
  <c r="E369" i="1"/>
  <c r="E371" i="1"/>
  <c r="E372" i="1"/>
  <c r="E373" i="1"/>
  <c r="E374" i="1"/>
  <c r="E375" i="1"/>
  <c r="E376" i="1"/>
  <c r="E377" i="1"/>
  <c r="E378" i="1"/>
  <c r="Q425" i="1"/>
  <c r="Q439" i="1"/>
  <c r="P439" i="1"/>
  <c r="P424" i="1" s="1"/>
  <c r="P442" i="1" s="1"/>
  <c r="F439" i="1"/>
  <c r="F424" i="1" s="1"/>
  <c r="F442" i="1" s="1"/>
  <c r="G439" i="1"/>
  <c r="H439" i="1"/>
  <c r="O441" i="1"/>
  <c r="O440" i="1"/>
  <c r="R439" i="1"/>
  <c r="O438" i="1"/>
  <c r="O437" i="1"/>
  <c r="O436" i="1"/>
  <c r="R435" i="1"/>
  <c r="O435" i="1" s="1"/>
  <c r="O433" i="1"/>
  <c r="O432" i="1"/>
  <c r="O431" i="1"/>
  <c r="O430" i="1"/>
  <c r="R429" i="1"/>
  <c r="O429" i="1" s="1"/>
  <c r="O428" i="1"/>
  <c r="O427" i="1"/>
  <c r="R426" i="1"/>
  <c r="O426" i="1" s="1"/>
  <c r="E435" i="1"/>
  <c r="H429" i="1"/>
  <c r="E429" i="1" s="1"/>
  <c r="H426" i="1"/>
  <c r="E427" i="1"/>
  <c r="E428" i="1"/>
  <c r="E430" i="1"/>
  <c r="E431" i="1"/>
  <c r="E432" i="1"/>
  <c r="E433" i="1"/>
  <c r="E436" i="1"/>
  <c r="E437" i="1"/>
  <c r="E438" i="1"/>
  <c r="E440" i="1"/>
  <c r="E441" i="1"/>
  <c r="O171" i="1" l="1"/>
  <c r="R170" i="1"/>
  <c r="T180" i="1"/>
  <c r="T438" i="1"/>
  <c r="O172" i="1"/>
  <c r="T436" i="1"/>
  <c r="H171" i="1"/>
  <c r="T432" i="1"/>
  <c r="T428" i="1"/>
  <c r="T435" i="1"/>
  <c r="T440" i="1"/>
  <c r="T431" i="1"/>
  <c r="T427" i="1"/>
  <c r="T437" i="1"/>
  <c r="O439" i="1"/>
  <c r="Q424" i="1"/>
  <c r="T430" i="1"/>
  <c r="T433" i="1"/>
  <c r="T429" i="1"/>
  <c r="E439" i="1"/>
  <c r="G425" i="1"/>
  <c r="G424" i="1" s="1"/>
  <c r="E426" i="1"/>
  <c r="T426" i="1" s="1"/>
  <c r="H434" i="1"/>
  <c r="E434" i="1" s="1"/>
  <c r="H425" i="1"/>
  <c r="R425" i="1"/>
  <c r="R434" i="1"/>
  <c r="O434" i="1" s="1"/>
  <c r="E171" i="1" l="1"/>
  <c r="H170" i="1"/>
  <c r="E170" i="1" s="1"/>
  <c r="T439" i="1"/>
  <c r="T434" i="1"/>
  <c r="E425" i="1"/>
  <c r="H424" i="1"/>
  <c r="O425" i="1"/>
  <c r="R424" i="1"/>
  <c r="S170" i="1" l="1"/>
  <c r="E424" i="1"/>
  <c r="O424" i="1"/>
  <c r="Q383" i="1"/>
  <c r="G383" i="1"/>
  <c r="O423" i="1"/>
  <c r="O422" i="1"/>
  <c r="O421" i="1"/>
  <c r="R420" i="1"/>
  <c r="O420" i="1" s="1"/>
  <c r="O419" i="1"/>
  <c r="O414" i="1"/>
  <c r="O413" i="1"/>
  <c r="O412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R389" i="1"/>
  <c r="O389" i="1" s="1"/>
  <c r="O387" i="1"/>
  <c r="O386" i="1"/>
  <c r="O385" i="1"/>
  <c r="R384" i="1"/>
  <c r="O384" i="1" s="1"/>
  <c r="H420" i="1"/>
  <c r="E420" i="1" s="1"/>
  <c r="H389" i="1"/>
  <c r="E389" i="1" s="1"/>
  <c r="H384" i="1"/>
  <c r="E384" i="1" s="1"/>
  <c r="E385" i="1"/>
  <c r="E386" i="1"/>
  <c r="E387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3" i="1"/>
  <c r="E414" i="1"/>
  <c r="E419" i="1"/>
  <c r="E421" i="1"/>
  <c r="E422" i="1"/>
  <c r="E423" i="1"/>
  <c r="T421" i="1" l="1"/>
  <c r="O411" i="1"/>
  <c r="R410" i="1"/>
  <c r="O410" i="1" s="1"/>
  <c r="T396" i="1"/>
  <c r="T392" i="1"/>
  <c r="T408" i="1"/>
  <c r="T400" i="1"/>
  <c r="T404" i="1"/>
  <c r="T387" i="1"/>
  <c r="T386" i="1"/>
  <c r="T420" i="1"/>
  <c r="T407" i="1"/>
  <c r="T419" i="1"/>
  <c r="T423" i="1"/>
  <c r="T385" i="1"/>
  <c r="T422" i="1"/>
  <c r="T390" i="1"/>
  <c r="T394" i="1"/>
  <c r="T398" i="1"/>
  <c r="T402" i="1"/>
  <c r="T406" i="1"/>
  <c r="T409" i="1"/>
  <c r="T413" i="1"/>
  <c r="T414" i="1"/>
  <c r="T391" i="1"/>
  <c r="T395" i="1"/>
  <c r="T399" i="1"/>
  <c r="T403" i="1"/>
  <c r="T389" i="1"/>
  <c r="T393" i="1"/>
  <c r="T397" i="1"/>
  <c r="T401" i="1"/>
  <c r="T405" i="1"/>
  <c r="H388" i="1"/>
  <c r="E388" i="1" s="1"/>
  <c r="R388" i="1"/>
  <c r="O388" i="1" l="1"/>
  <c r="T388" i="1" s="1"/>
  <c r="R383" i="1"/>
  <c r="O383" i="1" l="1"/>
  <c r="O382" i="1"/>
  <c r="O381" i="1"/>
  <c r="E381" i="1"/>
  <c r="E382" i="1"/>
  <c r="G157" i="1" l="1"/>
  <c r="G147" i="1" s="1"/>
  <c r="O169" i="1"/>
  <c r="R168" i="1"/>
  <c r="O168" i="1" s="1"/>
  <c r="O167" i="1"/>
  <c r="O166" i="1"/>
  <c r="R165" i="1"/>
  <c r="O165" i="1" s="1"/>
  <c r="O164" i="1"/>
  <c r="O163" i="1"/>
  <c r="O162" i="1"/>
  <c r="O161" i="1"/>
  <c r="O160" i="1"/>
  <c r="O159" i="1"/>
  <c r="O158" i="1"/>
  <c r="R157" i="1"/>
  <c r="O157" i="1" s="1"/>
  <c r="O156" i="1"/>
  <c r="O155" i="1"/>
  <c r="O154" i="1"/>
  <c r="O153" i="1"/>
  <c r="O152" i="1"/>
  <c r="O151" i="1"/>
  <c r="O150" i="1"/>
  <c r="O149" i="1"/>
  <c r="R148" i="1"/>
  <c r="O148" i="1" s="1"/>
  <c r="H168" i="1"/>
  <c r="E168" i="1" s="1"/>
  <c r="H165" i="1"/>
  <c r="E165" i="1" s="1"/>
  <c r="H148" i="1"/>
  <c r="E148" i="1" s="1"/>
  <c r="E149" i="1"/>
  <c r="E150" i="1"/>
  <c r="E151" i="1"/>
  <c r="E152" i="1"/>
  <c r="E153" i="1"/>
  <c r="E154" i="1"/>
  <c r="E155" i="1"/>
  <c r="E156" i="1"/>
  <c r="E158" i="1"/>
  <c r="E159" i="1"/>
  <c r="E160" i="1"/>
  <c r="E161" i="1"/>
  <c r="E162" i="1"/>
  <c r="E163" i="1"/>
  <c r="E164" i="1"/>
  <c r="E166" i="1"/>
  <c r="E167" i="1"/>
  <c r="E169" i="1"/>
  <c r="G133" i="1"/>
  <c r="G79" i="1"/>
  <c r="G78" i="1" s="1"/>
  <c r="O146" i="1"/>
  <c r="R145" i="1"/>
  <c r="O145" i="1" s="1"/>
  <c r="O144" i="1"/>
  <c r="O143" i="1"/>
  <c r="O142" i="1"/>
  <c r="O141" i="1"/>
  <c r="O140" i="1"/>
  <c r="R139" i="1"/>
  <c r="O139" i="1" s="1"/>
  <c r="O138" i="1"/>
  <c r="O137" i="1"/>
  <c r="O136" i="1"/>
  <c r="O135" i="1"/>
  <c r="O134" i="1"/>
  <c r="R133" i="1"/>
  <c r="O133" i="1" s="1"/>
  <c r="O132" i="1"/>
  <c r="O131" i="1"/>
  <c r="R130" i="1"/>
  <c r="O130" i="1" s="1"/>
  <c r="O129" i="1"/>
  <c r="O128" i="1"/>
  <c r="O127" i="1"/>
  <c r="O126" i="1"/>
  <c r="O125" i="1"/>
  <c r="O124" i="1"/>
  <c r="O123" i="1"/>
  <c r="R122" i="1"/>
  <c r="O122" i="1" s="1"/>
  <c r="O120" i="1"/>
  <c r="O119" i="1"/>
  <c r="O118" i="1"/>
  <c r="O117" i="1"/>
  <c r="O116" i="1"/>
  <c r="O115" i="1"/>
  <c r="O114" i="1"/>
  <c r="O113" i="1"/>
  <c r="R112" i="1"/>
  <c r="O112" i="1" s="1"/>
  <c r="O111" i="1"/>
  <c r="O110" i="1"/>
  <c r="O109" i="1"/>
  <c r="O108" i="1"/>
  <c r="O107" i="1"/>
  <c r="R106" i="1"/>
  <c r="O106" i="1" s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R79" i="1"/>
  <c r="O79" i="1" s="1"/>
  <c r="Q77" i="1"/>
  <c r="H145" i="1"/>
  <c r="E145" i="1" s="1"/>
  <c r="H133" i="1"/>
  <c r="H130" i="1"/>
  <c r="H122" i="1"/>
  <c r="H112" i="1"/>
  <c r="E112" i="1" s="1"/>
  <c r="H106" i="1"/>
  <c r="E106" i="1" s="1"/>
  <c r="H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7" i="1"/>
  <c r="E108" i="1"/>
  <c r="E109" i="1"/>
  <c r="E110" i="1"/>
  <c r="E111" i="1"/>
  <c r="E113" i="1"/>
  <c r="E114" i="1"/>
  <c r="E115" i="1"/>
  <c r="E116" i="1"/>
  <c r="E117" i="1"/>
  <c r="E118" i="1"/>
  <c r="E119" i="1"/>
  <c r="E120" i="1"/>
  <c r="E123" i="1"/>
  <c r="E124" i="1"/>
  <c r="E125" i="1"/>
  <c r="E126" i="1"/>
  <c r="E127" i="1"/>
  <c r="E128" i="1"/>
  <c r="E129" i="1"/>
  <c r="E131" i="1"/>
  <c r="E132" i="1"/>
  <c r="E134" i="1"/>
  <c r="E135" i="1"/>
  <c r="E136" i="1"/>
  <c r="E137" i="1"/>
  <c r="E138" i="1"/>
  <c r="E140" i="1"/>
  <c r="E141" i="1"/>
  <c r="E142" i="1"/>
  <c r="E143" i="1"/>
  <c r="E144" i="1"/>
  <c r="E146" i="1"/>
  <c r="J135" i="1"/>
  <c r="T159" i="1" l="1"/>
  <c r="T166" i="1"/>
  <c r="T163" i="1"/>
  <c r="T169" i="1"/>
  <c r="T155" i="1"/>
  <c r="T151" i="1"/>
  <c r="T165" i="1"/>
  <c r="T168" i="1"/>
  <c r="T154" i="1"/>
  <c r="T150" i="1"/>
  <c r="T162" i="1"/>
  <c r="T158" i="1"/>
  <c r="E130" i="1"/>
  <c r="E139" i="1"/>
  <c r="T161" i="1"/>
  <c r="T164" i="1"/>
  <c r="T160" i="1"/>
  <c r="T153" i="1"/>
  <c r="T149" i="1"/>
  <c r="T156" i="1"/>
  <c r="T148" i="1"/>
  <c r="R147" i="1"/>
  <c r="O147" i="1" s="1"/>
  <c r="H157" i="1"/>
  <c r="E157" i="1" s="1"/>
  <c r="T157" i="1" s="1"/>
  <c r="E133" i="1"/>
  <c r="E122" i="1"/>
  <c r="G121" i="1"/>
  <c r="G77" i="1" s="1"/>
  <c r="E79" i="1"/>
  <c r="H78" i="1"/>
  <c r="E78" i="1" s="1"/>
  <c r="R121" i="1"/>
  <c r="O121" i="1" s="1"/>
  <c r="R78" i="1"/>
  <c r="H121" i="1"/>
  <c r="T135" i="1"/>
  <c r="H147" i="1" l="1"/>
  <c r="E147" i="1" s="1"/>
  <c r="E121" i="1"/>
  <c r="H77" i="1"/>
  <c r="R77" i="1"/>
  <c r="O78" i="1"/>
  <c r="O77" i="1" l="1"/>
  <c r="O76" i="1"/>
  <c r="O75" i="1"/>
  <c r="O74" i="1"/>
  <c r="R73" i="1"/>
  <c r="O73" i="1" s="1"/>
  <c r="O72" i="1"/>
  <c r="O71" i="1"/>
  <c r="O70" i="1"/>
  <c r="O69" i="1"/>
  <c r="O68" i="1"/>
  <c r="O67" i="1"/>
  <c r="O66" i="1"/>
  <c r="O65" i="1"/>
  <c r="O64" i="1"/>
  <c r="O63" i="1"/>
  <c r="O61" i="1"/>
  <c r="O60" i="1"/>
  <c r="O59" i="1"/>
  <c r="O58" i="1"/>
  <c r="O57" i="1"/>
  <c r="O56" i="1"/>
  <c r="O55" i="1"/>
  <c r="O53" i="1"/>
  <c r="O52" i="1"/>
  <c r="O51" i="1"/>
  <c r="O50" i="1"/>
  <c r="O49" i="1"/>
  <c r="S48" i="1"/>
  <c r="R48" i="1"/>
  <c r="Q47" i="1"/>
  <c r="H73" i="1"/>
  <c r="E73" i="1" s="1"/>
  <c r="I56" i="1"/>
  <c r="H56" i="1"/>
  <c r="I54" i="1"/>
  <c r="H54" i="1"/>
  <c r="I48" i="1"/>
  <c r="H48" i="1"/>
  <c r="E49" i="1"/>
  <c r="E50" i="1"/>
  <c r="E51" i="1"/>
  <c r="E52" i="1"/>
  <c r="E55" i="1"/>
  <c r="E57" i="1"/>
  <c r="E58" i="1"/>
  <c r="E59" i="1"/>
  <c r="E60" i="1"/>
  <c r="E61" i="1"/>
  <c r="E63" i="1"/>
  <c r="E64" i="1"/>
  <c r="E65" i="1"/>
  <c r="E66" i="1"/>
  <c r="E67" i="1"/>
  <c r="E68" i="1"/>
  <c r="E69" i="1"/>
  <c r="E70" i="1"/>
  <c r="E71" i="1"/>
  <c r="E72" i="1"/>
  <c r="E74" i="1"/>
  <c r="E75" i="1"/>
  <c r="E76" i="1"/>
  <c r="T57" i="1" l="1"/>
  <c r="T58" i="1"/>
  <c r="T55" i="1"/>
  <c r="T59" i="1"/>
  <c r="H47" i="1"/>
  <c r="H46" i="1" s="1"/>
  <c r="O54" i="1"/>
  <c r="I47" i="1"/>
  <c r="I46" i="1" s="1"/>
  <c r="O48" i="1"/>
  <c r="S47" i="1"/>
  <c r="S46" i="1" s="1"/>
  <c r="O62" i="1"/>
  <c r="Q46" i="1"/>
  <c r="R47" i="1"/>
  <c r="R46" i="1" s="1"/>
  <c r="E62" i="1"/>
  <c r="E56" i="1"/>
  <c r="T56" i="1" s="1"/>
  <c r="E54" i="1"/>
  <c r="E48" i="1"/>
  <c r="O46" i="1" l="1"/>
  <c r="O47" i="1"/>
  <c r="O45" i="1" l="1"/>
  <c r="R44" i="1"/>
  <c r="O44" i="1" s="1"/>
  <c r="O43" i="1"/>
  <c r="R42" i="1"/>
  <c r="O42" i="1" s="1"/>
  <c r="O41" i="1"/>
  <c r="O40" i="1"/>
  <c r="O39" i="1"/>
  <c r="O38" i="1"/>
  <c r="R37" i="1"/>
  <c r="O37" i="1" s="1"/>
  <c r="H44" i="1"/>
  <c r="E44" i="1" s="1"/>
  <c r="H42" i="1"/>
  <c r="E42" i="1" s="1"/>
  <c r="H37" i="1"/>
  <c r="E37" i="1" s="1"/>
  <c r="E38" i="1"/>
  <c r="E39" i="1"/>
  <c r="E40" i="1"/>
  <c r="E41" i="1"/>
  <c r="E43" i="1"/>
  <c r="E45" i="1"/>
  <c r="R30" i="1"/>
  <c r="H30" i="1"/>
  <c r="O33" i="1"/>
  <c r="E33" i="1"/>
  <c r="O35" i="1"/>
  <c r="R34" i="1"/>
  <c r="O32" i="1"/>
  <c r="O31" i="1"/>
  <c r="O29" i="1"/>
  <c r="R28" i="1"/>
  <c r="Q28" i="1"/>
  <c r="H34" i="1"/>
  <c r="G28" i="1"/>
  <c r="H28" i="1"/>
  <c r="E29" i="1"/>
  <c r="E31" i="1"/>
  <c r="E32" i="1"/>
  <c r="E35" i="1"/>
  <c r="T33" i="1" l="1"/>
  <c r="O28" i="1"/>
  <c r="R36" i="1"/>
  <c r="O36" i="1" s="1"/>
  <c r="H36" i="1"/>
  <c r="E36" i="1" s="1"/>
  <c r="O34" i="1"/>
  <c r="R27" i="1"/>
  <c r="O30" i="1"/>
  <c r="Q27" i="1"/>
  <c r="E34" i="1"/>
  <c r="E30" i="1"/>
  <c r="E28" i="1"/>
  <c r="O27" i="1" l="1"/>
  <c r="O26" i="1"/>
  <c r="R25" i="1"/>
  <c r="O25" i="1" s="1"/>
  <c r="O24" i="1"/>
  <c r="R23" i="1"/>
  <c r="O23" i="1" s="1"/>
  <c r="O22" i="1"/>
  <c r="O21" i="1"/>
  <c r="O20" i="1"/>
  <c r="O19" i="1"/>
  <c r="O18" i="1"/>
  <c r="O17" i="1"/>
  <c r="O16" i="1"/>
  <c r="O15" i="1"/>
  <c r="O14" i="1"/>
  <c r="O13" i="1"/>
  <c r="O12" i="1"/>
  <c r="R11" i="1"/>
  <c r="O9" i="1"/>
  <c r="R8" i="1"/>
  <c r="Q8" i="1"/>
  <c r="Q7" i="1" s="1"/>
  <c r="Q442" i="1" s="1"/>
  <c r="H25" i="1"/>
  <c r="E25" i="1" s="1"/>
  <c r="H23" i="1"/>
  <c r="E23" i="1" s="1"/>
  <c r="H21" i="1"/>
  <c r="E21" i="1" s="1"/>
  <c r="H11" i="1"/>
  <c r="E11" i="1" s="1"/>
  <c r="H8" i="1"/>
  <c r="G8" i="1"/>
  <c r="E9" i="1"/>
  <c r="E12" i="1"/>
  <c r="E13" i="1"/>
  <c r="E14" i="1"/>
  <c r="E15" i="1"/>
  <c r="E16" i="1"/>
  <c r="E17" i="1"/>
  <c r="E18" i="1"/>
  <c r="E19" i="1"/>
  <c r="E20" i="1"/>
  <c r="E22" i="1"/>
  <c r="E24" i="1"/>
  <c r="E26" i="1"/>
  <c r="O8" i="1" l="1"/>
  <c r="E8" i="1"/>
  <c r="R10" i="1"/>
  <c r="O10" i="1" s="1"/>
  <c r="H10" i="1"/>
  <c r="E10" i="1" s="1"/>
  <c r="O11" i="1"/>
  <c r="H7" i="1" l="1"/>
  <c r="R7" i="1"/>
  <c r="O7" i="1" s="1"/>
  <c r="T74" i="1"/>
  <c r="T75" i="1"/>
  <c r="T76" i="1"/>
  <c r="H27" i="1"/>
  <c r="G27" i="1"/>
  <c r="G7" i="1"/>
  <c r="T44" i="1"/>
  <c r="T73" i="1"/>
  <c r="T145" i="1"/>
  <c r="T375" i="1"/>
  <c r="T372" i="1"/>
  <c r="T371" i="1"/>
  <c r="T369" i="1"/>
  <c r="T368" i="1"/>
  <c r="T366" i="1"/>
  <c r="T365" i="1"/>
  <c r="T364" i="1"/>
  <c r="T363" i="1"/>
  <c r="T360" i="1"/>
  <c r="T359" i="1"/>
  <c r="T357" i="1"/>
  <c r="T356" i="1"/>
  <c r="T355" i="1"/>
  <c r="T353" i="1"/>
  <c r="T350" i="1"/>
  <c r="T349" i="1"/>
  <c r="T348" i="1"/>
  <c r="T347" i="1"/>
  <c r="T346" i="1"/>
  <c r="T343" i="1"/>
  <c r="T342" i="1"/>
  <c r="T339" i="1"/>
  <c r="T338" i="1"/>
  <c r="T336" i="1"/>
  <c r="T335" i="1"/>
  <c r="T334" i="1"/>
  <c r="T333" i="1"/>
  <c r="T332" i="1"/>
  <c r="T331" i="1"/>
  <c r="T330" i="1"/>
  <c r="T328" i="1"/>
  <c r="T327" i="1"/>
  <c r="T326" i="1"/>
  <c r="T319" i="1"/>
  <c r="T317" i="1"/>
  <c r="T314" i="1"/>
  <c r="T312" i="1"/>
  <c r="T311" i="1"/>
  <c r="T306" i="1"/>
  <c r="T305" i="1"/>
  <c r="T298" i="1"/>
  <c r="T297" i="1"/>
  <c r="T293" i="1"/>
  <c r="T280" i="1"/>
  <c r="T279" i="1"/>
  <c r="T273" i="1"/>
  <c r="T271" i="1"/>
  <c r="T270" i="1"/>
  <c r="T268" i="1"/>
  <c r="T267" i="1"/>
  <c r="T263" i="1"/>
  <c r="T262" i="1"/>
  <c r="T261" i="1"/>
  <c r="T260" i="1"/>
  <c r="T258" i="1"/>
  <c r="T257" i="1"/>
  <c r="T256" i="1"/>
  <c r="T254" i="1"/>
  <c r="T253" i="1"/>
  <c r="T252" i="1"/>
  <c r="T251" i="1"/>
  <c r="T250" i="1"/>
  <c r="T249" i="1"/>
  <c r="T245" i="1"/>
  <c r="T244" i="1"/>
  <c r="T241" i="1"/>
  <c r="T239" i="1"/>
  <c r="T238" i="1"/>
  <c r="T236" i="1"/>
  <c r="T234" i="1"/>
  <c r="T233" i="1"/>
  <c r="T232" i="1"/>
  <c r="T230" i="1"/>
  <c r="T228" i="1"/>
  <c r="T226" i="1"/>
  <c r="T225" i="1"/>
  <c r="T224" i="1"/>
  <c r="T219" i="1"/>
  <c r="T218" i="1"/>
  <c r="T217" i="1"/>
  <c r="T215" i="1"/>
  <c r="T214" i="1"/>
  <c r="T206" i="1"/>
  <c r="T203" i="1"/>
  <c r="T202" i="1"/>
  <c r="T201" i="1"/>
  <c r="T200" i="1"/>
  <c r="T199" i="1"/>
  <c r="T198" i="1"/>
  <c r="T197" i="1"/>
  <c r="T196" i="1"/>
  <c r="T193" i="1"/>
  <c r="T192" i="1"/>
  <c r="T191" i="1"/>
  <c r="T190" i="1"/>
  <c r="T188" i="1"/>
  <c r="T186" i="1"/>
  <c r="T185" i="1"/>
  <c r="M378" i="1"/>
  <c r="K378" i="1"/>
  <c r="M377" i="1"/>
  <c r="M376" i="1" s="1"/>
  <c r="L377" i="1"/>
  <c r="K376" i="1"/>
  <c r="M374" i="1"/>
  <c r="L374" i="1"/>
  <c r="K374" i="1"/>
  <c r="M372" i="1"/>
  <c r="J372" i="1" s="1"/>
  <c r="M371" i="1"/>
  <c r="J371" i="1" s="1"/>
  <c r="M369" i="1"/>
  <c r="J369" i="1" s="1"/>
  <c r="L367" i="1"/>
  <c r="K367" i="1"/>
  <c r="M366" i="1"/>
  <c r="J366" i="1" s="1"/>
  <c r="M364" i="1"/>
  <c r="J364" i="1" s="1"/>
  <c r="L361" i="1"/>
  <c r="K361" i="1"/>
  <c r="M360" i="1"/>
  <c r="J360" i="1" s="1"/>
  <c r="M359" i="1"/>
  <c r="L358" i="1"/>
  <c r="K358" i="1"/>
  <c r="M357" i="1"/>
  <c r="J357" i="1" s="1"/>
  <c r="M355" i="1"/>
  <c r="J355" i="1" s="1"/>
  <c r="L354" i="1"/>
  <c r="K354" i="1"/>
  <c r="M353" i="1"/>
  <c r="J353" i="1" s="1"/>
  <c r="M352" i="1"/>
  <c r="J352" i="1" s="1"/>
  <c r="L351" i="1"/>
  <c r="K351" i="1"/>
  <c r="M350" i="1"/>
  <c r="J350" i="1" s="1"/>
  <c r="M349" i="1"/>
  <c r="J349" i="1" s="1"/>
  <c r="M347" i="1"/>
  <c r="J347" i="1" s="1"/>
  <c r="L345" i="1"/>
  <c r="K345" i="1"/>
  <c r="M343" i="1"/>
  <c r="J343" i="1" s="1"/>
  <c r="M342" i="1"/>
  <c r="J342" i="1" s="1"/>
  <c r="L337" i="1"/>
  <c r="K337" i="1"/>
  <c r="M336" i="1"/>
  <c r="J336" i="1" s="1"/>
  <c r="M335" i="1"/>
  <c r="J335" i="1" s="1"/>
  <c r="M334" i="1"/>
  <c r="J334" i="1" s="1"/>
  <c r="M333" i="1"/>
  <c r="J333" i="1" s="1"/>
  <c r="M332" i="1"/>
  <c r="J332" i="1" s="1"/>
  <c r="M331" i="1"/>
  <c r="J331" i="1" s="1"/>
  <c r="M330" i="1"/>
  <c r="J330" i="1" s="1"/>
  <c r="L329" i="1"/>
  <c r="K329" i="1"/>
  <c r="M328" i="1"/>
  <c r="J328" i="1" s="1"/>
  <c r="M320" i="1"/>
  <c r="J320" i="1" s="1"/>
  <c r="L318" i="1"/>
  <c r="K318" i="1"/>
  <c r="M315" i="1"/>
  <c r="J315" i="1" s="1"/>
  <c r="L313" i="1"/>
  <c r="K313" i="1"/>
  <c r="M312" i="1"/>
  <c r="J312" i="1" s="1"/>
  <c r="M311" i="1"/>
  <c r="L310" i="1"/>
  <c r="K310" i="1"/>
  <c r="M307" i="1"/>
  <c r="J307" i="1" s="1"/>
  <c r="L304" i="1"/>
  <c r="K304" i="1"/>
  <c r="L298" i="1"/>
  <c r="J298" i="1" s="1"/>
  <c r="L297" i="1"/>
  <c r="J297" i="1" s="1"/>
  <c r="M296" i="1"/>
  <c r="L296" i="1"/>
  <c r="L293" i="1"/>
  <c r="J293" i="1" s="1"/>
  <c r="M292" i="1"/>
  <c r="M283" i="1" s="1"/>
  <c r="M282" i="1" s="1"/>
  <c r="L292" i="1"/>
  <c r="L283" i="1" s="1"/>
  <c r="L282" i="1" s="1"/>
  <c r="K283" i="1"/>
  <c r="M280" i="1"/>
  <c r="J280" i="1" s="1"/>
  <c r="M279" i="1"/>
  <c r="J279" i="1" s="1"/>
  <c r="M273" i="1"/>
  <c r="L272" i="1"/>
  <c r="K272" i="1"/>
  <c r="M271" i="1"/>
  <c r="J271" i="1" s="1"/>
  <c r="M270" i="1"/>
  <c r="J270" i="1" s="1"/>
  <c r="M268" i="1"/>
  <c r="J268" i="1" s="1"/>
  <c r="M267" i="1"/>
  <c r="J267" i="1" s="1"/>
  <c r="L266" i="1"/>
  <c r="K266" i="1"/>
  <c r="M263" i="1"/>
  <c r="J263" i="1" s="1"/>
  <c r="M262" i="1"/>
  <c r="J262" i="1" s="1"/>
  <c r="M261" i="1"/>
  <c r="J261" i="1" s="1"/>
  <c r="L259" i="1"/>
  <c r="K259" i="1"/>
  <c r="M258" i="1"/>
  <c r="J258" i="1" s="1"/>
  <c r="M257" i="1"/>
  <c r="J257" i="1" s="1"/>
  <c r="M256" i="1"/>
  <c r="L255" i="1"/>
  <c r="K255" i="1"/>
  <c r="M254" i="1"/>
  <c r="J254" i="1" s="1"/>
  <c r="M253" i="1"/>
  <c r="J253" i="1" s="1"/>
  <c r="M252" i="1"/>
  <c r="J252" i="1" s="1"/>
  <c r="M250" i="1"/>
  <c r="L247" i="1"/>
  <c r="K247" i="1"/>
  <c r="M246" i="1"/>
  <c r="M240" i="1" s="1"/>
  <c r="L240" i="1"/>
  <c r="K240" i="1"/>
  <c r="M239" i="1"/>
  <c r="J239" i="1" s="1"/>
  <c r="M238" i="1"/>
  <c r="L237" i="1"/>
  <c r="K237" i="1"/>
  <c r="M236" i="1"/>
  <c r="J236" i="1" s="1"/>
  <c r="L235" i="1"/>
  <c r="K235" i="1"/>
  <c r="M234" i="1"/>
  <c r="J234" i="1" s="1"/>
  <c r="M233" i="1"/>
  <c r="L229" i="1"/>
  <c r="K229" i="1"/>
  <c r="M228" i="1"/>
  <c r="J228" i="1" s="1"/>
  <c r="L227" i="1"/>
  <c r="K227" i="1"/>
  <c r="M220" i="1"/>
  <c r="L220" i="1"/>
  <c r="K220" i="1"/>
  <c r="M219" i="1"/>
  <c r="J219" i="1" s="1"/>
  <c r="M218" i="1"/>
  <c r="J218" i="1" s="1"/>
  <c r="M217" i="1"/>
  <c r="J217" i="1" s="1"/>
  <c r="L216" i="1"/>
  <c r="K216" i="1"/>
  <c r="M215" i="1"/>
  <c r="J215" i="1" s="1"/>
  <c r="M214" i="1"/>
  <c r="J214" i="1" s="1"/>
  <c r="L213" i="1"/>
  <c r="K213" i="1"/>
  <c r="M212" i="1"/>
  <c r="M209" i="1"/>
  <c r="J209" i="1" s="1"/>
  <c r="M208" i="1"/>
  <c r="J208" i="1" s="1"/>
  <c r="L207" i="1"/>
  <c r="K207" i="1"/>
  <c r="M206" i="1"/>
  <c r="J206" i="1" s="1"/>
  <c r="M205" i="1"/>
  <c r="J205" i="1" s="1"/>
  <c r="L204" i="1"/>
  <c r="K204" i="1"/>
  <c r="M203" i="1"/>
  <c r="J203" i="1" s="1"/>
  <c r="M202" i="1"/>
  <c r="J202" i="1" s="1"/>
  <c r="M201" i="1"/>
  <c r="J201" i="1" s="1"/>
  <c r="M200" i="1"/>
  <c r="J200" i="1" s="1"/>
  <c r="M199" i="1"/>
  <c r="J199" i="1" s="1"/>
  <c r="M196" i="1"/>
  <c r="J196" i="1" s="1"/>
  <c r="L195" i="1"/>
  <c r="K195" i="1"/>
  <c r="M193" i="1"/>
  <c r="J193" i="1" s="1"/>
  <c r="M192" i="1"/>
  <c r="J192" i="1" s="1"/>
  <c r="M190" i="1"/>
  <c r="J190" i="1" s="1"/>
  <c r="M188" i="1"/>
  <c r="J188" i="1" s="1"/>
  <c r="L187" i="1"/>
  <c r="K187" i="1"/>
  <c r="M186" i="1"/>
  <c r="J186" i="1" s="1"/>
  <c r="M185" i="1"/>
  <c r="L184" i="1"/>
  <c r="K184" i="1"/>
  <c r="M182" i="1"/>
  <c r="L182" i="1"/>
  <c r="J191" i="1"/>
  <c r="J197" i="1"/>
  <c r="J198" i="1"/>
  <c r="J224" i="1"/>
  <c r="J225" i="1"/>
  <c r="J226" i="1"/>
  <c r="J230" i="1"/>
  <c r="J232" i="1"/>
  <c r="J241" i="1"/>
  <c r="J244" i="1"/>
  <c r="J245" i="1"/>
  <c r="J249" i="1"/>
  <c r="J251" i="1"/>
  <c r="J260" i="1"/>
  <c r="J281" i="1"/>
  <c r="J305" i="1"/>
  <c r="J306" i="1"/>
  <c r="J314" i="1"/>
  <c r="J317" i="1"/>
  <c r="J319" i="1"/>
  <c r="J321" i="1"/>
  <c r="J325" i="1"/>
  <c r="J326" i="1"/>
  <c r="J327" i="1"/>
  <c r="J338" i="1"/>
  <c r="J339" i="1"/>
  <c r="J346" i="1"/>
  <c r="J348" i="1"/>
  <c r="J356" i="1"/>
  <c r="J363" i="1"/>
  <c r="J365" i="1"/>
  <c r="J368" i="1"/>
  <c r="J375" i="1"/>
  <c r="T178" i="1"/>
  <c r="T177" i="1"/>
  <c r="T176" i="1"/>
  <c r="T175" i="1"/>
  <c r="T174" i="1"/>
  <c r="T173" i="1"/>
  <c r="T172" i="1"/>
  <c r="J172" i="1"/>
  <c r="J173" i="1"/>
  <c r="J174" i="1"/>
  <c r="J175" i="1"/>
  <c r="J176" i="1"/>
  <c r="J177" i="1"/>
  <c r="J178" i="1"/>
  <c r="J179" i="1"/>
  <c r="J171" i="1"/>
  <c r="T212" i="1"/>
  <c r="T205" i="1"/>
  <c r="M425" i="1"/>
  <c r="L425" i="1"/>
  <c r="L424" i="1" s="1"/>
  <c r="M434" i="1"/>
  <c r="J434" i="1" s="1"/>
  <c r="J426" i="1"/>
  <c r="J429" i="1"/>
  <c r="J433" i="1"/>
  <c r="J435" i="1"/>
  <c r="J439" i="1"/>
  <c r="J440" i="1"/>
  <c r="J411" i="1"/>
  <c r="J422" i="1"/>
  <c r="J423" i="1"/>
  <c r="L419" i="1"/>
  <c r="L410" i="1" s="1"/>
  <c r="M419" i="1"/>
  <c r="M410" i="1" s="1"/>
  <c r="J409" i="1"/>
  <c r="L389" i="1"/>
  <c r="L388" i="1" s="1"/>
  <c r="J404" i="1"/>
  <c r="J385" i="1"/>
  <c r="J387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5" i="1"/>
  <c r="J406" i="1"/>
  <c r="J407" i="1"/>
  <c r="J408" i="1"/>
  <c r="L386" i="1"/>
  <c r="L384" i="1" s="1"/>
  <c r="M389" i="1"/>
  <c r="M388" i="1" s="1"/>
  <c r="M386" i="1"/>
  <c r="M384" i="1" s="1"/>
  <c r="R380" i="1"/>
  <c r="M380" i="1"/>
  <c r="J380" i="1" s="1"/>
  <c r="H380" i="1"/>
  <c r="H379" i="1" s="1"/>
  <c r="T382" i="1"/>
  <c r="T381" i="1"/>
  <c r="J381" i="1"/>
  <c r="J382" i="1"/>
  <c r="M157" i="1"/>
  <c r="L157" i="1"/>
  <c r="M148" i="1"/>
  <c r="J149" i="1"/>
  <c r="J150" i="1"/>
  <c r="J151" i="1"/>
  <c r="J152" i="1"/>
  <c r="J153" i="1"/>
  <c r="J154" i="1"/>
  <c r="J155" i="1"/>
  <c r="J156" i="1"/>
  <c r="J158" i="1"/>
  <c r="J159" i="1"/>
  <c r="J160" i="1"/>
  <c r="J161" i="1"/>
  <c r="J162" i="1"/>
  <c r="J163" i="1"/>
  <c r="J164" i="1"/>
  <c r="J165" i="1"/>
  <c r="M145" i="1"/>
  <c r="J145" i="1" s="1"/>
  <c r="M139" i="1"/>
  <c r="J139" i="1" s="1"/>
  <c r="M133" i="1"/>
  <c r="L133" i="1"/>
  <c r="M130" i="1"/>
  <c r="J130" i="1" s="1"/>
  <c r="M122" i="1"/>
  <c r="J122" i="1" s="1"/>
  <c r="J129" i="1"/>
  <c r="T129" i="1"/>
  <c r="M112" i="1"/>
  <c r="J112" i="1" s="1"/>
  <c r="M106" i="1"/>
  <c r="J106" i="1" s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7" i="1"/>
  <c r="J108" i="1"/>
  <c r="J109" i="1"/>
  <c r="J110" i="1"/>
  <c r="J111" i="1"/>
  <c r="J113" i="1"/>
  <c r="J114" i="1"/>
  <c r="J115" i="1"/>
  <c r="J116" i="1"/>
  <c r="J117" i="1"/>
  <c r="J118" i="1"/>
  <c r="J119" i="1"/>
  <c r="J120" i="1"/>
  <c r="J123" i="1"/>
  <c r="J124" i="1"/>
  <c r="J125" i="1"/>
  <c r="J126" i="1"/>
  <c r="J127" i="1"/>
  <c r="J128" i="1"/>
  <c r="J131" i="1"/>
  <c r="J132" i="1"/>
  <c r="J134" i="1"/>
  <c r="J136" i="1"/>
  <c r="J137" i="1"/>
  <c r="J138" i="1"/>
  <c r="J140" i="1"/>
  <c r="J141" i="1"/>
  <c r="J142" i="1"/>
  <c r="J143" i="1"/>
  <c r="J144" i="1"/>
  <c r="J146" i="1"/>
  <c r="M79" i="1"/>
  <c r="J79" i="1" s="1"/>
  <c r="M73" i="1"/>
  <c r="J73" i="1" s="1"/>
  <c r="N47" i="1"/>
  <c r="N46" i="1" s="1"/>
  <c r="L47" i="1"/>
  <c r="T49" i="1"/>
  <c r="T50" i="1"/>
  <c r="T51" i="1"/>
  <c r="T52" i="1"/>
  <c r="T54" i="1"/>
  <c r="T61" i="1"/>
  <c r="T62" i="1"/>
  <c r="T69" i="1"/>
  <c r="T71" i="1"/>
  <c r="T72" i="1"/>
  <c r="J49" i="1"/>
  <c r="J50" i="1"/>
  <c r="J51" i="1"/>
  <c r="J52" i="1"/>
  <c r="J53" i="1"/>
  <c r="J54" i="1"/>
  <c r="J56" i="1"/>
  <c r="J60" i="1"/>
  <c r="J61" i="1"/>
  <c r="J62" i="1"/>
  <c r="J67" i="1"/>
  <c r="J68" i="1"/>
  <c r="J69" i="1"/>
  <c r="J70" i="1"/>
  <c r="J71" i="1"/>
  <c r="J72" i="1"/>
  <c r="J74" i="1"/>
  <c r="J75" i="1"/>
  <c r="J76" i="1"/>
  <c r="M48" i="1"/>
  <c r="J48" i="1" s="1"/>
  <c r="M37" i="1"/>
  <c r="J37" i="1" s="1"/>
  <c r="J45" i="1"/>
  <c r="J38" i="1"/>
  <c r="J39" i="1"/>
  <c r="J40" i="1"/>
  <c r="J41" i="1"/>
  <c r="J42" i="1"/>
  <c r="J43" i="1"/>
  <c r="J44" i="1"/>
  <c r="M27" i="1"/>
  <c r="L27" i="1"/>
  <c r="J35" i="1"/>
  <c r="J34" i="1"/>
  <c r="J32" i="1"/>
  <c r="J31" i="1"/>
  <c r="J30" i="1"/>
  <c r="J29" i="1"/>
  <c r="J28" i="1"/>
  <c r="M11" i="1"/>
  <c r="M8" i="1"/>
  <c r="L8" i="1"/>
  <c r="L23" i="1"/>
  <c r="M23" i="1"/>
  <c r="J12" i="1"/>
  <c r="J13" i="1"/>
  <c r="J14" i="1"/>
  <c r="J15" i="1"/>
  <c r="J16" i="1"/>
  <c r="J17" i="1"/>
  <c r="J18" i="1"/>
  <c r="J19" i="1"/>
  <c r="J20" i="1"/>
  <c r="J21" i="1"/>
  <c r="J22" i="1"/>
  <c r="J24" i="1"/>
  <c r="J25" i="1"/>
  <c r="J26" i="1"/>
  <c r="J9" i="1"/>
  <c r="K148" i="1"/>
  <c r="K147" i="1" s="1"/>
  <c r="L148" i="1"/>
  <c r="N148" i="1"/>
  <c r="N147" i="1" s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7" i="1"/>
  <c r="T108" i="1"/>
  <c r="T109" i="1"/>
  <c r="T110" i="1"/>
  <c r="T111" i="1"/>
  <c r="T113" i="1"/>
  <c r="T114" i="1"/>
  <c r="T115" i="1"/>
  <c r="T116" i="1"/>
  <c r="T117" i="1"/>
  <c r="T118" i="1"/>
  <c r="T119" i="1"/>
  <c r="T120" i="1"/>
  <c r="T131" i="1"/>
  <c r="T132" i="1"/>
  <c r="T134" i="1"/>
  <c r="T136" i="1"/>
  <c r="T137" i="1"/>
  <c r="T138" i="1"/>
  <c r="T140" i="1"/>
  <c r="T141" i="1"/>
  <c r="T142" i="1"/>
  <c r="T143" i="1"/>
  <c r="T144" i="1"/>
  <c r="T146" i="1"/>
  <c r="K424" i="1"/>
  <c r="N424" i="1"/>
  <c r="T38" i="1"/>
  <c r="T39" i="1"/>
  <c r="T40" i="1"/>
  <c r="T41" i="1"/>
  <c r="T42" i="1"/>
  <c r="T43" i="1"/>
  <c r="T45" i="1"/>
  <c r="T28" i="1"/>
  <c r="T29" i="1"/>
  <c r="T30" i="1"/>
  <c r="T31" i="1"/>
  <c r="T32" i="1"/>
  <c r="T34" i="1"/>
  <c r="T35" i="1"/>
  <c r="T9" i="1"/>
  <c r="T12" i="1"/>
  <c r="T13" i="1"/>
  <c r="T14" i="1"/>
  <c r="T15" i="1"/>
  <c r="T16" i="1"/>
  <c r="T17" i="1"/>
  <c r="T18" i="1"/>
  <c r="T19" i="1"/>
  <c r="T20" i="1"/>
  <c r="T21" i="1"/>
  <c r="T22" i="1"/>
  <c r="T24" i="1"/>
  <c r="T25" i="1"/>
  <c r="T26" i="1"/>
  <c r="T11" i="1"/>
  <c r="T307" i="1" l="1"/>
  <c r="T246" i="1"/>
  <c r="J246" i="1"/>
  <c r="M237" i="1"/>
  <c r="J237" i="1" s="1"/>
  <c r="M304" i="1"/>
  <c r="J304" i="1" s="1"/>
  <c r="M310" i="1"/>
  <c r="J310" i="1" s="1"/>
  <c r="O380" i="1"/>
  <c r="E379" i="1"/>
  <c r="E380" i="1"/>
  <c r="M147" i="1"/>
  <c r="T127" i="1"/>
  <c r="T123" i="1"/>
  <c r="J311" i="1"/>
  <c r="T337" i="1"/>
  <c r="M345" i="1"/>
  <c r="J345" i="1" s="1"/>
  <c r="T296" i="1"/>
  <c r="M184" i="1"/>
  <c r="J184" i="1" s="1"/>
  <c r="T182" i="1"/>
  <c r="E27" i="1"/>
  <c r="T377" i="1"/>
  <c r="J212" i="1"/>
  <c r="M255" i="1"/>
  <c r="J255" i="1" s="1"/>
  <c r="M272" i="1"/>
  <c r="J272" i="1" s="1"/>
  <c r="J377" i="1"/>
  <c r="M213" i="1"/>
  <c r="J213" i="1" s="1"/>
  <c r="J256" i="1"/>
  <c r="L378" i="1"/>
  <c r="J378" i="1" s="1"/>
  <c r="T207" i="1"/>
  <c r="T255" i="1"/>
  <c r="M216" i="1"/>
  <c r="J216" i="1" s="1"/>
  <c r="M247" i="1"/>
  <c r="J247" i="1" s="1"/>
  <c r="T184" i="1"/>
  <c r="T237" i="1"/>
  <c r="T310" i="1"/>
  <c r="T318" i="1"/>
  <c r="M354" i="1"/>
  <c r="J354" i="1" s="1"/>
  <c r="T259" i="1"/>
  <c r="M204" i="1"/>
  <c r="J204" i="1" s="1"/>
  <c r="M229" i="1"/>
  <c r="J229" i="1" s="1"/>
  <c r="J296" i="1"/>
  <c r="M358" i="1"/>
  <c r="J358" i="1" s="1"/>
  <c r="T235" i="1"/>
  <c r="T315" i="1"/>
  <c r="M329" i="1"/>
  <c r="J329" i="1" s="1"/>
  <c r="T187" i="1"/>
  <c r="M318" i="1"/>
  <c r="J318" i="1" s="1"/>
  <c r="T351" i="1"/>
  <c r="T247" i="1"/>
  <c r="M367" i="1"/>
  <c r="J367" i="1" s="1"/>
  <c r="M195" i="1"/>
  <c r="J195" i="1" s="1"/>
  <c r="J250" i="1"/>
  <c r="J238" i="1"/>
  <c r="J182" i="1"/>
  <c r="M207" i="1"/>
  <c r="J207" i="1" s="1"/>
  <c r="T266" i="1"/>
  <c r="T367" i="1"/>
  <c r="T345" i="1"/>
  <c r="M187" i="1"/>
  <c r="J187" i="1" s="1"/>
  <c r="T227" i="1"/>
  <c r="T216" i="1"/>
  <c r="T229" i="1"/>
  <c r="J292" i="1"/>
  <c r="T358" i="1"/>
  <c r="M266" i="1"/>
  <c r="J266" i="1" s="1"/>
  <c r="T352" i="1"/>
  <c r="J273" i="1"/>
  <c r="J233" i="1"/>
  <c r="M337" i="1"/>
  <c r="J337" i="1" s="1"/>
  <c r="M351" i="1"/>
  <c r="J351" i="1" s="1"/>
  <c r="T195" i="1"/>
  <c r="T204" i="1"/>
  <c r="T272" i="1"/>
  <c r="T292" i="1"/>
  <c r="M361" i="1"/>
  <c r="J361" i="1" s="1"/>
  <c r="L376" i="1"/>
  <c r="J376" i="1" s="1"/>
  <c r="J185" i="1"/>
  <c r="M259" i="1"/>
  <c r="J259" i="1" s="1"/>
  <c r="M235" i="1"/>
  <c r="J235" i="1" s="1"/>
  <c r="M313" i="1"/>
  <c r="J313" i="1" s="1"/>
  <c r="J359" i="1"/>
  <c r="T354" i="1"/>
  <c r="T361" i="1"/>
  <c r="T213" i="1"/>
  <c r="M227" i="1"/>
  <c r="J227" i="1" s="1"/>
  <c r="M10" i="1"/>
  <c r="M7" i="1" s="1"/>
  <c r="T374" i="1"/>
  <c r="T128" i="1"/>
  <c r="L147" i="1"/>
  <c r="J23" i="1"/>
  <c r="J386" i="1"/>
  <c r="M424" i="1"/>
  <c r="T126" i="1"/>
  <c r="T139" i="1"/>
  <c r="T106" i="1"/>
  <c r="T122" i="1"/>
  <c r="I442" i="1"/>
  <c r="J11" i="1"/>
  <c r="T23" i="1"/>
  <c r="M379" i="1"/>
  <c r="J379" i="1" s="1"/>
  <c r="J157" i="1"/>
  <c r="K373" i="1"/>
  <c r="T133" i="1"/>
  <c r="T130" i="1"/>
  <c r="T8" i="1"/>
  <c r="T48" i="1"/>
  <c r="J27" i="1"/>
  <c r="J384" i="1"/>
  <c r="M121" i="1"/>
  <c r="T376" i="1"/>
  <c r="S442" i="1"/>
  <c r="N442" i="1"/>
  <c r="M373" i="1"/>
  <c r="T313" i="1"/>
  <c r="T125" i="1"/>
  <c r="M47" i="1"/>
  <c r="M46" i="1" s="1"/>
  <c r="J220" i="1"/>
  <c r="L46" i="1"/>
  <c r="T112" i="1"/>
  <c r="T124" i="1"/>
  <c r="L121" i="1"/>
  <c r="L77" i="1" s="1"/>
  <c r="J133" i="1"/>
  <c r="E7" i="1"/>
  <c r="L7" i="1"/>
  <c r="J8" i="1"/>
  <c r="J283" i="1"/>
  <c r="K282" i="1"/>
  <c r="J282" i="1" s="1"/>
  <c r="J388" i="1"/>
  <c r="J425" i="1"/>
  <c r="J424" i="1" s="1"/>
  <c r="K183" i="1"/>
  <c r="J240" i="1"/>
  <c r="L299" i="1"/>
  <c r="T240" i="1"/>
  <c r="M383" i="1"/>
  <c r="J389" i="1"/>
  <c r="L383" i="1"/>
  <c r="J410" i="1"/>
  <c r="J419" i="1"/>
  <c r="R379" i="1"/>
  <c r="T378" i="1"/>
  <c r="L183" i="1"/>
  <c r="L181" i="1" s="1"/>
  <c r="J374" i="1"/>
  <c r="T220" i="1"/>
  <c r="K299" i="1"/>
  <c r="J148" i="1"/>
  <c r="M78" i="1"/>
  <c r="T36" i="1"/>
  <c r="M36" i="1"/>
  <c r="T37" i="1"/>
  <c r="O379" i="1" l="1"/>
  <c r="R442" i="1"/>
  <c r="T329" i="1"/>
  <c r="T380" i="1"/>
  <c r="T379" i="1"/>
  <c r="L373" i="1"/>
  <c r="J373" i="1" s="1"/>
  <c r="J147" i="1"/>
  <c r="T27" i="1"/>
  <c r="T7" i="1"/>
  <c r="M299" i="1"/>
  <c r="M294" i="1" s="1"/>
  <c r="J10" i="1"/>
  <c r="M183" i="1"/>
  <c r="M181" i="1" s="1"/>
  <c r="J47" i="1"/>
  <c r="T10" i="1"/>
  <c r="T147" i="1"/>
  <c r="T79" i="1"/>
  <c r="T384" i="1"/>
  <c r="T78" i="1"/>
  <c r="J46" i="1"/>
  <c r="J121" i="1"/>
  <c r="T373" i="1"/>
  <c r="K181" i="1"/>
  <c r="J383" i="1"/>
  <c r="J7" i="1"/>
  <c r="T425" i="1"/>
  <c r="T424" i="1"/>
  <c r="K294" i="1"/>
  <c r="T121" i="1"/>
  <c r="J78" i="1"/>
  <c r="M77" i="1"/>
  <c r="J36" i="1"/>
  <c r="E77" i="1" l="1"/>
  <c r="T77" i="1" s="1"/>
  <c r="T183" i="1"/>
  <c r="L294" i="1"/>
  <c r="L170" i="1" s="1"/>
  <c r="L442" i="1" s="1"/>
  <c r="J299" i="1"/>
  <c r="J181" i="1"/>
  <c r="M170" i="1"/>
  <c r="M442" i="1" s="1"/>
  <c r="T299" i="1"/>
  <c r="J183" i="1"/>
  <c r="J77" i="1"/>
  <c r="T294" i="1"/>
  <c r="O170" i="1"/>
  <c r="T181" i="1"/>
  <c r="K170" i="1"/>
  <c r="T170" i="1" l="1"/>
  <c r="T171" i="1"/>
  <c r="J294" i="1"/>
  <c r="J170" i="1"/>
  <c r="K442" i="1"/>
  <c r="J442" i="1" s="1"/>
  <c r="O442" i="1" l="1"/>
  <c r="E412" i="1"/>
  <c r="T412" i="1" s="1"/>
  <c r="E411" i="1" l="1"/>
  <c r="T411" i="1" s="1"/>
  <c r="H410" i="1"/>
  <c r="E410" i="1" s="1"/>
  <c r="T410" i="1" s="1"/>
  <c r="H383" i="1" l="1"/>
  <c r="E53" i="1"/>
  <c r="T53" i="1" s="1"/>
  <c r="G47" i="1"/>
  <c r="E47" i="1" s="1"/>
  <c r="T47" i="1" s="1"/>
  <c r="E383" i="1" l="1"/>
  <c r="T383" i="1" s="1"/>
  <c r="H442" i="1"/>
  <c r="G46" i="1"/>
  <c r="G442" i="1" s="1"/>
  <c r="E46" i="1" l="1"/>
  <c r="T46" i="1" s="1"/>
  <c r="E442" i="1"/>
  <c r="T442" i="1" s="1"/>
</calcChain>
</file>

<file path=xl/sharedStrings.xml><?xml version="1.0" encoding="utf-8"?>
<sst xmlns="http://schemas.openxmlformats.org/spreadsheetml/2006/main" count="945" uniqueCount="690">
  <si>
    <t>№ п/п</t>
  </si>
  <si>
    <t xml:space="preserve">Наименования подпрограммы, мероприятия </t>
  </si>
  <si>
    <t xml:space="preserve">Участник </t>
  </si>
  <si>
    <t>Плановый объем финансирования</t>
  </si>
  <si>
    <t>(тыс. руб.)</t>
  </si>
  <si>
    <t>Федеральный бюджет</t>
  </si>
  <si>
    <t>прочие источники</t>
  </si>
  <si>
    <t>федеральный бюджет</t>
  </si>
  <si>
    <t>Всего</t>
  </si>
  <si>
    <t xml:space="preserve">Отчет о реализации муниципальных программ </t>
  </si>
  <si>
    <t>Муниципальная программа "Безопасность Киришского муниципального района"</t>
  </si>
  <si>
    <t>Бюджет Киришского муниципального района</t>
  </si>
  <si>
    <t>Итого</t>
  </si>
  <si>
    <t>Результат по итогам отчетного года</t>
  </si>
  <si>
    <t>областной бюджет            Ленинградской области</t>
  </si>
  <si>
    <t>2.1.1</t>
  </si>
  <si>
    <t>2.2</t>
  </si>
  <si>
    <t>Участие во всероссийских массовых мероприятиях с детьми, конкурсы-фестивали «Безопасное колесо», конкурсы среди ОУ по профилактике ДДТТ.</t>
  </si>
  <si>
    <t>Материальная помощь на питание детей в возрасте до 2-х  лет</t>
  </si>
  <si>
    <t>Материальная помощь семьям с детьми-инвалидами, находящимися на постельном режиме</t>
  </si>
  <si>
    <t>Материальная помощь семьям с детьми-инвалидами с 3 степенью ограничения здоровья, не посещающих дошкольные и общеобразовательные организации</t>
  </si>
  <si>
    <t>Материальная помощь гражданам, оказавшимся в трудной жизненной ситуации</t>
  </si>
  <si>
    <t>-</t>
  </si>
  <si>
    <t>Смотр хоровых коллективов</t>
  </si>
  <si>
    <t>Обеспечение выплат стимулирующего характера работникам муниципальных учреждений культуры</t>
  </si>
  <si>
    <t>Показатель (индикатор)</t>
  </si>
  <si>
    <t>Единица измерения</t>
  </si>
  <si>
    <t>Значения показателей муниципальной программы</t>
  </si>
  <si>
    <t>Обоснование отклонений значений показателя (индикатора)</t>
  </si>
  <si>
    <t>Год предшествующий отчетному</t>
  </si>
  <si>
    <t>отчетный год</t>
  </si>
  <si>
    <t>план</t>
  </si>
  <si>
    <t>факт</t>
  </si>
  <si>
    <t>Доля населения, систематически занимающегося спортом</t>
  </si>
  <si>
    <t>%</t>
  </si>
  <si>
    <t>Доля лиц с ограниченными возможностями здоровья и инвалидов, систематически занимающихся спортом, в общей численности данной категории населения</t>
  </si>
  <si>
    <t xml:space="preserve"> менее 5</t>
  </si>
  <si>
    <t>единиц</t>
  </si>
  <si>
    <t>единица</t>
  </si>
  <si>
    <t>Доля воспитанников, которые освоили в полном объеме основные разделы основной образовательной программы, реализуемой в дошкольной организации, к общему числу воспитанников дошкольных организаций</t>
  </si>
  <si>
    <t>Доля детей, выявленных в качестве, оставшихся без попечения родителей и переданных на семейные формы устройств к общему количеству детей, выявленных в качестве, оставшихся без попечения родителей</t>
  </si>
  <si>
    <t>Поддержка и развитие иных форм местного самоуправления Киришского муниципального района</t>
  </si>
  <si>
    <t>Комплектование книжных фондов библиотек</t>
  </si>
  <si>
    <t>8</t>
  </si>
  <si>
    <t xml:space="preserve">Муниципальная программа «Развитие физической культуры и спорта в Киришском муниципальном районе» </t>
  </si>
  <si>
    <t>Проведение Спартакиады сельских поселений Киришского муниципального района</t>
  </si>
  <si>
    <t>Участие команд района в Президентских играх и туристическом слете</t>
  </si>
  <si>
    <t>Улучшение обеспечения инвалидов физкультурно-оздоровительными и спортивными услугами</t>
  </si>
  <si>
    <t>МКУ «ЦАХО»</t>
  </si>
  <si>
    <t>Муниципальная программа «Повышение качества и эффективности управления муниципальными финансами и муниципальным долгом  в Киришском муниципальном районе»</t>
  </si>
  <si>
    <t>Дотации на выравнивание бюджетной обеспеченности бюджетов муниципальных образований Киришского муниципального района</t>
  </si>
  <si>
    <t>Муниципальная программа «Безопасность Киришского муниципального района»</t>
  </si>
  <si>
    <t>Муниципальная программа «Стимулирование экономической активности Киришского муниципального района»</t>
  </si>
  <si>
    <t>Предоставление субсидий некоммерческим организациям,                     не являющимся государственными (муниципальными) учреждениями,                в целях создания и развития системы микрофинансирования</t>
  </si>
  <si>
    <t>Организация участия субъектов малого и среднего предпринимательства в выставочно-ярмарочных мероприятиях, в том числе в составе коллективных стендов</t>
  </si>
  <si>
    <t>Поддержка народных художественных промыслов и ремесел</t>
  </si>
  <si>
    <t>Организация и проведение ярмарочных мероприятий</t>
  </si>
  <si>
    <t>Имущественная поддержка субъектов малого и среднего предпринимательства</t>
  </si>
  <si>
    <t>Обеспечение деятельности организаций муниципальной инфраструктуры по поддержке малого и среднего предпринимательства</t>
  </si>
  <si>
    <t>Обеспечение коллективными средствами размещения и предприятиями сферы туризма</t>
  </si>
  <si>
    <t>Мониторинг социально-экономического развития муниципального образования</t>
  </si>
  <si>
    <t>Стипендиальное обеспечение обучающихся в высших учебных заведениях</t>
  </si>
  <si>
    <t>Стимулирование трудовой деятельности работников учреждений социальной сферы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</si>
  <si>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</si>
  <si>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Муниципальная программа  «Устойчивое общественное развитие Киришского муниципального района»</t>
  </si>
  <si>
    <t>Слет и учебные сборы для одаренных детей Киришского муниципального района</t>
  </si>
  <si>
    <t>Награждение победителей олимпиад</t>
  </si>
  <si>
    <t>Акция «День без табака»</t>
  </si>
  <si>
    <t>Конкурс юных экологов «Знатоки природы»</t>
  </si>
  <si>
    <t>Районный слет друзей «Я, ты, он, она вместе целая страна»</t>
  </si>
  <si>
    <t>Программа для дневных оздоровительных лагерей «Хоровод друзей»</t>
  </si>
  <si>
    <t>Конференция, посвященная «Международному Дню Охраны Биоразнообразия»</t>
  </si>
  <si>
    <t>Стипендии талантливым детям</t>
  </si>
  <si>
    <t>Гражданско-патриотическое воспитание молодежи</t>
  </si>
  <si>
    <t>Районный фестиваль знаменных групп</t>
  </si>
  <si>
    <t>Учебные сборы</t>
  </si>
  <si>
    <t>Профилактика асоциального поведения в молодежной среде</t>
  </si>
  <si>
    <t>Муниципальный конкурс школьных трудовых отрядов</t>
  </si>
  <si>
    <t>Акция «Класс свободный от курения»</t>
  </si>
  <si>
    <t>День здоровья</t>
  </si>
  <si>
    <t>Разработка, изготовление профилактических материалов, средств наглядной агитации, печатной и иной продукции, направленной на профилактику наркомании и пропаганду здорового образа жизни</t>
  </si>
  <si>
    <t>Развитие учебной базы и материально-технической базы спортивных залов, благоустройство, ремонт, реконструкция спортивных залов, пришкольных стадионов и игровых площадок</t>
  </si>
  <si>
    <t>Поддержка социально ориентированных некоммерческих организаций</t>
  </si>
  <si>
    <t>Субсидия на поддержку социально ориентированных некоммерческих организаций</t>
  </si>
  <si>
    <t>Содействие депутату Законодательного собрания Ленинградской области</t>
  </si>
  <si>
    <t xml:space="preserve">Участие в деятельности Совета муниципальных образований </t>
  </si>
  <si>
    <t xml:space="preserve">Гармонизация межнациональных и межконфессиональных отношений </t>
  </si>
  <si>
    <t>Обучение и повышение квалификации кадров муниципальной службы</t>
  </si>
  <si>
    <t>Обеспечение информационной безопасности</t>
  </si>
  <si>
    <t>Содействие работе Территориальной избирательной комиссии</t>
  </si>
  <si>
    <t>Муниципальная программа "Социальная поддержка отдельных категорий граждан Киришского муниципального района"</t>
  </si>
  <si>
    <t>Обеспечение транспортными услугами</t>
  </si>
  <si>
    <t>Муниципальная программа "Современное образование в Киришском муниципальной районе"</t>
  </si>
  <si>
    <t xml:space="preserve">МАДОУ "Детский сад № 6" </t>
  </si>
  <si>
    <t xml:space="preserve">МДОУ "Детский сад № 12" </t>
  </si>
  <si>
    <t>Приобретение основных средств и материальных запасов</t>
  </si>
  <si>
    <t xml:space="preserve">МДОУ "Детский сад № 19" </t>
  </si>
  <si>
    <t xml:space="preserve">МДОУ "Детский сад № 24" </t>
  </si>
  <si>
    <t xml:space="preserve">МДОУ "Детский сад № 27" </t>
  </si>
  <si>
    <t xml:space="preserve">МАДОУ "Детский сад № 29" </t>
  </si>
  <si>
    <t>Аварийные работы в организациях дошкольного образования</t>
  </si>
  <si>
    <t>МОУ "КСОШ № 1 им. С.Н. Ульянова"</t>
  </si>
  <si>
    <t>МОУ "КСОШ № 2"</t>
  </si>
  <si>
    <t>МОУ "Гимназия" г. Кириши</t>
  </si>
  <si>
    <t>МОУ "КСОШ № 7"</t>
  </si>
  <si>
    <t>МОУ "КСОШ № 8"</t>
  </si>
  <si>
    <t>МОУ "Глажевская СОШ"</t>
  </si>
  <si>
    <t>МОУ "Пчевская СОШ им. Садыка Джумабаева"</t>
  </si>
  <si>
    <t>МОУ "Кусинская СОШ"</t>
  </si>
  <si>
    <t>Развитие электронного и дистанционного обучения</t>
  </si>
  <si>
    <t>Организация работы школьных лесничеств</t>
  </si>
  <si>
    <t>МАУДО "МУК"</t>
  </si>
  <si>
    <t>МАУДО "КДШИ"</t>
  </si>
  <si>
    <t>Содержание и обслуживание фонтана</t>
  </si>
  <si>
    <t>Аварийные работы в организациях дополнительного  образования</t>
  </si>
  <si>
    <t>Летняя занятость подростков</t>
  </si>
  <si>
    <t>Муниципальная программа "Автомобильные дороги Киришского муниципального района"</t>
  </si>
  <si>
    <t>Вокально-хоровая  Ассамблея</t>
  </si>
  <si>
    <t>Муниципальная программа "Развитие сельского хозяйства в Киришском муниципальном районе "</t>
  </si>
  <si>
    <t>Стимулирование сельскохозяйственных предприятий к увеличению объемов производства продукции животноводства</t>
  </si>
  <si>
    <t>Стимулирование сельскохозяйственных предприятий к увеличению объемов производства продукции растениеводства открытого грунта</t>
  </si>
  <si>
    <t>Стимулирование развития отраслей животноводства в крестьянских (фермерских) хозяйствах</t>
  </si>
  <si>
    <t>Стимулирование развития растениеводства в крестьянских (фермерских) хозяйствах</t>
  </si>
  <si>
    <t>Муниципальная программа «Развитие культуры Киришского муниципального района»</t>
  </si>
  <si>
    <t>1.1</t>
  </si>
  <si>
    <t>1.2</t>
  </si>
  <si>
    <t>1.3</t>
  </si>
  <si>
    <t>1.4</t>
  </si>
  <si>
    <t>1</t>
  </si>
  <si>
    <t>1.2.1</t>
  </si>
  <si>
    <t>1.2.2</t>
  </si>
  <si>
    <t>Организация проведения ГИА</t>
  </si>
  <si>
    <t>2</t>
  </si>
  <si>
    <t>2.1</t>
  </si>
  <si>
    <t>2.3</t>
  </si>
  <si>
    <t>2.4</t>
  </si>
  <si>
    <t>3</t>
  </si>
  <si>
    <t>3.1</t>
  </si>
  <si>
    <t>Производство и распространение информации пресс-службы Киришского муниципального района</t>
  </si>
  <si>
    <t>Выделение гранта на поддержку теле-, радио-коммуникационных средств массовой информации, освещающих социально-экономическое развитие Киришского муниципального района</t>
  </si>
  <si>
    <t>Изготовление видеофильма о социально-экономическом развитии Киришского муниципального района</t>
  </si>
  <si>
    <t>2.1.2</t>
  </si>
  <si>
    <t>2.1.3</t>
  </si>
  <si>
    <t>2.1.4</t>
  </si>
  <si>
    <t>2.1.5</t>
  </si>
  <si>
    <t>2.1.6</t>
  </si>
  <si>
    <t>Расширение доступа субъектов малого и среднего предпринимательства к финансовым ресурсам, развитие системы микрофинансирования</t>
  </si>
  <si>
    <t>Организация участия делегации Киришского района в расширенном заседании Совета старост населенных пунктов Ленинградской области</t>
  </si>
  <si>
    <t>Доставка коллективов к месту проведения мероприятий и обратно</t>
  </si>
  <si>
    <t xml:space="preserve">МДОУ "Детский сад № 26" </t>
  </si>
  <si>
    <t>МАУДО "Киришская ДЮСШ"</t>
  </si>
  <si>
    <t>Обеспечение функционирования модели персонифицированного финансирования дополнительного образования детей</t>
  </si>
  <si>
    <t>Оказание финансовой помощи советам ветеранов, войны, труда, вооруженных сил, жителей блокадного Ленинграда и бывших малолетних узников фашистских лагерей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</si>
  <si>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</si>
  <si>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МОУ "Пчевжинская СОШ им. А.И.Сидорова"</t>
  </si>
  <si>
    <t>Благоустройство территории</t>
  </si>
  <si>
    <t>Районный конкурс вокально-инструментального творчества «Зимняя фантазия»</t>
  </si>
  <si>
    <t>Районный конкурс-фестиваль, посвященный Дню работника культуры</t>
  </si>
  <si>
    <t>Районный фестиваль «Зимняя песня»</t>
  </si>
  <si>
    <t>Районный фестиваль бардовской песни «Струны души»</t>
  </si>
  <si>
    <t>Районный фестиваль военно-патриотической песни «Победа остается молодой»</t>
  </si>
  <si>
    <t>Конкурс творческих работ «Юный моделист»</t>
  </si>
  <si>
    <t>Конкурс юных конструкторов  «От идеи до воплощения»</t>
  </si>
  <si>
    <t>Фестиваль «Киришское подворье»</t>
  </si>
  <si>
    <t>Фестиваль «Осень»</t>
  </si>
  <si>
    <t>Участие коллективов художественной самодеятельности  в международных, Всероссийских и Областных конкурсах, мастер-классах</t>
  </si>
  <si>
    <t>Мероприятия, направленные 
на достижение целей федерального проекта «Спорт - норма жизни»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</si>
  <si>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</si>
  <si>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Создание условий для занятий физической культурой и спортом </t>
  </si>
  <si>
    <t>Реализация Общероссийского проекта «Мини-футбол в школу» на территории Киришского муниципального района</t>
  </si>
  <si>
    <t>Участие команд Киришского муниципального района (победители районных соревнований) в соревнованиях по мини-футболу (футзалу) в Ленинградской области в рамках Общероссийского проекта «Мини-футбол в школу»</t>
  </si>
  <si>
    <t>.Участие команд Киришского муниципального района в Сельских спортивных играх Ленинградской области</t>
  </si>
  <si>
    <t>Участие команд Киришского муниципального района в областных  и Всероссийских соревнованиях</t>
  </si>
  <si>
    <t>Участие команд сельских поселений                    в муниципальных этапах  Всероссийской массовой лыжной гонки «Лыжня России», «Кросс наций», в легкоатлетическом пробеге          в честь Дня Победы, в мероприятиях, посвященных Дню физкультурника</t>
  </si>
  <si>
    <t xml:space="preserve"> 2.1.7</t>
  </si>
  <si>
    <t>Развитие технических видов спорта                                               (судомоделирование, пулевая стрельба)</t>
  </si>
  <si>
    <t xml:space="preserve"> 2.1.8</t>
  </si>
  <si>
    <t xml:space="preserve"> 2.1.9</t>
  </si>
  <si>
    <t>Участие команд района в соревнованиях Лиги школьного спорта Ленинградской области в рамках реализации проекта «Детский спорт»</t>
  </si>
  <si>
    <t xml:space="preserve"> 2.2</t>
  </si>
  <si>
    <t>Развитие адаптивной физической культуры и спорта для лиц с ограниченными возможностями здоровья</t>
  </si>
  <si>
    <t xml:space="preserve"> 2.2.1</t>
  </si>
  <si>
    <t xml:space="preserve"> 2.3</t>
  </si>
  <si>
    <t>Обеспечение деятельности муниципальных учреждений</t>
  </si>
  <si>
    <t xml:space="preserve"> 2.3.1</t>
  </si>
  <si>
    <t>Обеспечение уровня финансирования МАУ «Детско-юношеская база отдыха «Орленок» (структурное подразделение - ФОК)</t>
  </si>
  <si>
    <t>Комплекс процессных мероприятий «Развитие спорта высших достижений и системы подготовки спортивного резерва»</t>
  </si>
  <si>
    <t xml:space="preserve"> 3.1</t>
  </si>
  <si>
    <t>Обеспечение выполнения муниципального задания  по  спортивной подготовке 
МАУДО «Киришская ДЮСШ»</t>
  </si>
  <si>
    <t>Комитет по культуре, делам молодежи и спорту администрации Киришского муниципального района; комитет по образованию Киришского муниципального района</t>
  </si>
  <si>
    <t xml:space="preserve">Комитет по культуре, делам молодежи и спорту администрации Киришского муниципального района; комитет по образованию Киришского муниципального района, МКУ «ЦАХО» </t>
  </si>
  <si>
    <t>комитет по образованию Киришского муниципального района, МКУ «ЦАХО»</t>
  </si>
  <si>
    <t>комитет по образованию Киришского муниципального района</t>
  </si>
  <si>
    <t>МАУДО «Киришский Дворец творчества имени Л.Н. Маклаковой»</t>
  </si>
  <si>
    <t>МАУ «Детско-юношеская база отдыха «Орленок» (структурное подразделение - ФОК)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</si>
  <si>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</si>
  <si>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</si>
  <si>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>Иные межбюджетные трансферты на проведение непредвиденных, аварийно-восстановительных работ и других мероприятий, направленных на решение вопросов местного значения поселений Киришского муниципального района</t>
  </si>
  <si>
    <t>Комплекс процессных мероприятий "Повышение эффективности управления муниципальными  финансами"</t>
  </si>
  <si>
    <t>Создание условий для повышения эффективности бюджетного процесса в муниципальных образованиях</t>
  </si>
  <si>
    <t>Комитет финансов муниципального образования Киришский муниципальный район Ленинградской области</t>
  </si>
  <si>
    <t>Комитет финансов муниципального образования Киришский муниципальный район Ленинградской области Администрация Киришского муниципального района Ленинградской области</t>
  </si>
  <si>
    <t>Комплекс процессных мероприятий «Повышение безопасности дорожного движения»</t>
  </si>
  <si>
    <t xml:space="preserve">Обеспечение учреждений дошкольного образования,
ОУ и образовательных учреждений системы дополнительного образования детей комплектами учебно-методических материалов, программ, печатных
и электронных учебных пособий, оборудования
и инвентаря
</t>
  </si>
  <si>
    <t xml:space="preserve">Проведение широкомасштабных акций «Внимание-дети!», «Внимание-пешеход!», «Вежливый водитель», «Зебра» и т.д.
Привлечение информационных и рекламных агентств
к проведению профилактических акций, направленных
на укрепление дисциплины участников дорожного движения, размещение материалов в СМИ по вопросам БДД.
</t>
  </si>
  <si>
    <t xml:space="preserve">Разработка и изготовление материалов, средств наглядной агитации, печатной и иной продукции, направленной
на пропаганду БДД.
</t>
  </si>
  <si>
    <t>Комплекс процессных мероприятий «Обеспечение правопорядка и профилактика правонарушений»</t>
  </si>
  <si>
    <t>Эксплуатация системы «Безопасный город»</t>
  </si>
  <si>
    <t>Комплекс процессных мероприятий «Предупреждение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объектах».</t>
  </si>
  <si>
    <t>Организация и осуществление мероприятий по защите населения и территории от чрезвычайных ситуаций природного и техногенного характера</t>
  </si>
  <si>
    <t>1.</t>
  </si>
  <si>
    <t>Комплекс процессных мероприятий "Развитие малого, среднего предпринимательства и потребительского рынка"</t>
  </si>
  <si>
    <t>1.1.</t>
  </si>
  <si>
    <t>1.1.1.</t>
  </si>
  <si>
    <t>1.1.2.</t>
  </si>
  <si>
    <t>Предоставление субсидий целевой группе на осуществление деятельности</t>
  </si>
  <si>
    <t>1.2.</t>
  </si>
  <si>
    <t>Предоставление субсидий субъектам малого и среднего предпринимательства на организацию предпринимательской деятельности</t>
  </si>
  <si>
    <t>1.3.</t>
  </si>
  <si>
    <t>Повышение квалификации сотрудников организации муниципальной инфраструктуры поддержки малого и среднего предпринимательства</t>
  </si>
  <si>
    <t>1.4.</t>
  </si>
  <si>
    <t>1.5.</t>
  </si>
  <si>
    <t>1.6.</t>
  </si>
  <si>
    <t>1.7.</t>
  </si>
  <si>
    <t>1.8.</t>
  </si>
  <si>
    <t>Мониторинг деятельности субъектов малого и среднего предпринимательства и потребительского рынка</t>
  </si>
  <si>
    <t>1.9.</t>
  </si>
  <si>
    <t>1.10.</t>
  </si>
  <si>
    <t>1.11.</t>
  </si>
  <si>
    <t>Привлечение субъектов малого и среднего предпринимательства к осуществлению деятельности  в сфере социального предпринимательства</t>
  </si>
  <si>
    <t>1.12.</t>
  </si>
  <si>
    <t>Содействие развитию предпринимательского сообщества</t>
  </si>
  <si>
    <t>1.13.</t>
  </si>
  <si>
    <t>Содействие в продвижении продукции товаропроизводителей малого и среднего предпринимательства</t>
  </si>
  <si>
    <t>1.14.</t>
  </si>
  <si>
    <t>1.15.</t>
  </si>
  <si>
    <t>Поддержка организаций потребительской кооперации</t>
  </si>
  <si>
    <t>2.</t>
  </si>
  <si>
    <t>Комплекс процессных мероприятий Социально-экономическое развитие территории</t>
  </si>
  <si>
    <t>2.1.</t>
  </si>
  <si>
    <t>2.2.</t>
  </si>
  <si>
    <t>2.3.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</si>
  <si>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</si>
  <si>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>Создание условий и возможностей для успешной социализации и самореализации молодежи</t>
  </si>
  <si>
    <t>Межпоселенческий молодежный спортивный  фестиваль «Молодежное лето»</t>
  </si>
  <si>
    <t xml:space="preserve">Реализация проектов Молодежного совета при главе администрации Киришского района </t>
  </si>
  <si>
    <t>1.1.3.</t>
  </si>
  <si>
    <t>Церемония награждения «Доброволец Киришского района»</t>
  </si>
  <si>
    <t>1.1.4.</t>
  </si>
  <si>
    <t xml:space="preserve"> Районный конкурс на лучший молодежный клуб по месту жительства</t>
  </si>
  <si>
    <t>1.1.5.</t>
  </si>
  <si>
    <t>Торжественная регистрация новорожденных и церемония чествования новобрачных</t>
  </si>
  <si>
    <t>1.1.6.</t>
  </si>
  <si>
    <t>Награждение детей, рожденных на Киришской земле</t>
  </si>
  <si>
    <t>1.1.7.</t>
  </si>
  <si>
    <t>1.1.8.</t>
  </si>
  <si>
    <t>Культурно-просветительская (добровольческая) акция</t>
  </si>
  <si>
    <t>1.1.9.</t>
  </si>
  <si>
    <t>Мероприятия по вопросам социализации и самореализации молодежи Киришского района</t>
  </si>
  <si>
    <t>1.1.10.</t>
  </si>
  <si>
    <t>Участие в федеральных, региональных, муниципальных образовательных и социальных проектах, форумах, мероприятиях</t>
  </si>
  <si>
    <t>1.1.11.</t>
  </si>
  <si>
    <t>1.1.12.</t>
  </si>
  <si>
    <t>Чествование выпускников</t>
  </si>
  <si>
    <t>Гимназические чтения</t>
  </si>
  <si>
    <t>Всероссийский конкурс «Отечество»</t>
  </si>
  <si>
    <t>1.2.1.</t>
  </si>
  <si>
    <t>Муниципальный конкурс, посвященный Победе в Великой Отечественной войне</t>
  </si>
  <si>
    <t>1.2.2.</t>
  </si>
  <si>
    <t>Патриотическая игра «Зарница»</t>
  </si>
  <si>
    <t>1.2.3.</t>
  </si>
  <si>
    <t>1.2.4.</t>
  </si>
  <si>
    <t>1.2.5.</t>
  </si>
  <si>
    <t>1.3.1.</t>
  </si>
  <si>
    <t>1.3.2.</t>
  </si>
  <si>
    <t>Мероприятия (акции) по профилактике асоциального поведения</t>
  </si>
  <si>
    <t>1.3.3.</t>
  </si>
  <si>
    <t>1.3.4.</t>
  </si>
  <si>
    <t>1.3.5.</t>
  </si>
  <si>
    <t>1.3.6.</t>
  </si>
  <si>
    <t>1.3.7.</t>
  </si>
  <si>
    <t>1.3.8.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</si>
  <si>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</si>
  <si>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>Информирование населения в средствах массовой информации</t>
  </si>
  <si>
    <t>2.1.1.</t>
  </si>
  <si>
    <t>Опубликование муниципальных правовых актов органов местного самоуправления</t>
  </si>
  <si>
    <t>2.1.2.</t>
  </si>
  <si>
    <t>2.1.3.</t>
  </si>
  <si>
    <t>Подготовка и опубликование материала о муниципальном образовании Киришский муниципальный район Ленинградской области в периодическом печатном издании - газета «Вести»</t>
  </si>
  <si>
    <t>2.1.4.</t>
  </si>
  <si>
    <t>Выделение гранта на поддержку печатных средств массовой информации, освещающих социально-экономическое развитие Киришского муниципального района</t>
  </si>
  <si>
    <t>2.1.5.</t>
  </si>
  <si>
    <t>2.1.6.</t>
  </si>
  <si>
    <t>2.1.7.</t>
  </si>
  <si>
    <t>2.2.1.</t>
  </si>
  <si>
    <t>Подписка на газеты «Киришский факел» старостам сельских населенных пунктов</t>
  </si>
  <si>
    <t>2.2.3.</t>
  </si>
  <si>
    <t>2.3.1.</t>
  </si>
  <si>
    <t>2.3.2.</t>
  </si>
  <si>
    <t>2.3.3.</t>
  </si>
  <si>
    <t>Организация участия делегации Киришского района на Областной торжественной мемориальной акции «Мы родом не из детства, из войны»</t>
  </si>
  <si>
    <t>2.4.</t>
  </si>
  <si>
    <t>2.5.</t>
  </si>
  <si>
    <t>2.6.</t>
  </si>
  <si>
    <t>2.6.1.</t>
  </si>
  <si>
    <t>Изготовление видеоролика о Киришском районе для фестиваля «Россия - созвучие культур»</t>
  </si>
  <si>
    <t>2.6.2.</t>
  </si>
  <si>
    <t>2.7.</t>
  </si>
  <si>
    <t>2.8.</t>
  </si>
  <si>
    <t>2.9.</t>
  </si>
  <si>
    <t>3.</t>
  </si>
  <si>
    <t>Комплекс процессных мероприятий «Организация похоронного дела на территории Киришского муниципального района»</t>
  </si>
  <si>
    <t>3.1.</t>
  </si>
  <si>
    <t xml:space="preserve">Организация похоронного дела на территории Киришского муниципального района 
</t>
  </si>
  <si>
    <t>Комплекс  процессных мероприятий "Совершенствование социальной поддержки семьи и детей"</t>
  </si>
  <si>
    <t>Материальная помощь   при рождении ребенка</t>
  </si>
  <si>
    <t>Материальная помощь семьям с детьми, оказавшимся в трудной жизненной ситуации</t>
  </si>
  <si>
    <t xml:space="preserve">Материальная помощь семьям с детьми-инвалидами </t>
  </si>
  <si>
    <t xml:space="preserve">Материальная помощь  многодетным семьям </t>
  </si>
  <si>
    <t>Комплекс  процессных мероприятий "Социальная поддержка граждан пожилого возраста и инвалидов"</t>
  </si>
  <si>
    <t>Материальная помощь  гражданам, 
имеющим звание «Заслуженный»</t>
  </si>
  <si>
    <t xml:space="preserve">Материальная помощь гражданам, имеющим звание  «Почетный гражданин муниципального образования Киришский муниципальный район Ленинградской области» 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</si>
  <si>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долях, в случае раздельного проживания, потерявших сыновей (дочерей) в период боевых действий в Афганистане и Чеченской Республике</t>
  </si>
  <si>
    <t>Обеспечение пенсионных прав лиц, замещавших  муниципальные должности муниципальной службы
муниципального образования Киришский муниципальный район  Ленинградской  области и должности муниципальной службы муниципального образования Киришский муниципальный район  Ленинградской  области</t>
  </si>
  <si>
    <t>Льготное зубопротезирование 
 отдельных категорий граждан</t>
  </si>
  <si>
    <t>Формирование доступной среды жизнедеятельности инвалидов</t>
  </si>
  <si>
    <t>МКУ «ЦАХО», Отдел бухгалтерского учета и отчетности администрации Киришского муниципального района</t>
  </si>
  <si>
    <t>Комитет по культуре, делам молодежи и спорту администрации Киришского муниципального района, МАУК "МКПЦ Киришского муниципального района"</t>
  </si>
  <si>
    <t>Комплекс процессных мероприятий "Содержание и ремонт автомобильных дорог"</t>
  </si>
  <si>
    <t xml:space="preserve">Содержание автомобильной дороги поворот на дер. Отрада 
от а/д Лодейное Поле-Тихвин-Чудово, 233км, с металлическим мостом через ручей
</t>
  </si>
  <si>
    <t>Содержание мостового перехода через реку Пчевжа на территории Будогощского городского поселения с автодорогой вне границ населенных пунктов</t>
  </si>
  <si>
    <t>Обеспечение  деятельности муниципальных учреждений муниципального образования Киришский муниципальный район Ленинградской области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</si>
  <si>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</si>
  <si>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 xml:space="preserve">  Комплекс  процессных мероприятий "Мероприятия, направленные на создание условий  для развития искусства и творчества"</t>
  </si>
  <si>
    <t>Организация, проведение и участие в конкурсах, конференциях, семинарах, прочих мероприятиях, участие в выставках</t>
  </si>
  <si>
    <t xml:space="preserve"> День Семьи, любви и верности</t>
  </si>
  <si>
    <t xml:space="preserve"> "Захожские гулянья»</t>
  </si>
  <si>
    <t>Районный фестиваль «Ты у меня одна", посвященный Дню матери</t>
  </si>
  <si>
    <t>2.1.8.</t>
  </si>
  <si>
    <t>2.1.9.</t>
  </si>
  <si>
    <t>2.1.10.</t>
  </si>
  <si>
    <t>Районный фестиваль самодеятельного творчества людей старшего поколения «Нам года – не беда»</t>
  </si>
  <si>
    <t>2.1.11.</t>
  </si>
  <si>
    <t>2.1.12.</t>
  </si>
  <si>
    <t>2.1.13.</t>
  </si>
  <si>
    <t>2.1.14.</t>
  </si>
  <si>
    <t>2.1.15.</t>
  </si>
  <si>
    <t>2.1.16.</t>
  </si>
  <si>
    <t>2.1.17.</t>
  </si>
  <si>
    <t>Районный фестиваль  «Киришское кружево»</t>
  </si>
  <si>
    <t>Поддержка самодеятельного народного творчества</t>
  </si>
  <si>
    <t>Обеспечение  деятельности муниципальных учреждений муниципального образования Киришский муниципальный район Ленинградской области (Картинная галерея)</t>
  </si>
  <si>
    <t xml:space="preserve">Комплекс процессных  мероприятий  "Мероприятия, направленные на организацию  деятельности  культурно- досуговых учреждений, поддержку самодеятельного народного творчества" </t>
  </si>
  <si>
    <t>Комитет по культуре, делам молодежи и спорту администрации Киришского муниципального района.</t>
  </si>
  <si>
    <t>Комитет по культуре, делам молодежи и спорту администрации Киришского муниципального район</t>
  </si>
  <si>
    <t>Комитет по культуре, делам молодежи и спорту администрации Киришского муниципального района, Комитет по образованию Киришского муниципального района</t>
  </si>
  <si>
    <t>Комитет по культуре, делам молодежи и спорту администрации Киришского муниципального района</t>
  </si>
  <si>
    <t>Комплекс процессных мероприятий "Развитие агропромышленного комплекса"</t>
  </si>
  <si>
    <t xml:space="preserve">Стимулирование крестьянских (фермерских) хозяйств к выращиванию овощных культур и картофеля </t>
  </si>
  <si>
    <t>Комплекс процессных мероприятий "Организация, проведение и участие 
в конкурсах и выставках"</t>
  </si>
  <si>
    <t xml:space="preserve">Организация и проведение конкурсов профессионального мастерства работников сельскохозяйственных предприятий </t>
  </si>
  <si>
    <t>Участие в международной выставке "Агрорусь"</t>
  </si>
  <si>
    <t>Участие в конкурсе "Ветеранское подворье"</t>
  </si>
  <si>
    <t>Федеральный проект «Создание условий для обучения, отдыха и оздоровления детей и молодежи»</t>
  </si>
  <si>
    <t>Реализация мероприятий по модернизации школьных систем образования:</t>
  </si>
  <si>
    <t>МОУ "КСОШ N3"</t>
  </si>
  <si>
    <t>1.4.1.</t>
  </si>
  <si>
    <t>Предоставление жилых помещений специализированного жилищного фонда детям-сиротам и детям, оставшимся без попечения родителей, лицам из их числа.</t>
  </si>
  <si>
    <t>Комплекс процессных мероприятий  «Обеспечение реализации программ дошкольного образования»</t>
  </si>
  <si>
    <t>Мероприятия по сохранению и развитию материально-технической базы муниципальных учреждений, в том числе:</t>
  </si>
  <si>
    <t xml:space="preserve">МДОУ "Детский сад № 1" </t>
  </si>
  <si>
    <t>Замена оконных блоков</t>
  </si>
  <si>
    <t xml:space="preserve">МАДОУ "Детский сад № 16 " </t>
  </si>
  <si>
    <t xml:space="preserve">МДОУ "Детский сад № 17" </t>
  </si>
  <si>
    <t xml:space="preserve">МАДОУ "Детский сад № 28" </t>
  </si>
  <si>
    <t>Поддержка развития общественной инфраструктуры муниципального значения, в том числе:</t>
  </si>
  <si>
    <t>Выплата компенсации части родительской платы за присмотр и уход за ребенком в образовательных организациях, реализующих основную общеобразовательную программу дошкольного образования</t>
  </si>
  <si>
    <t>Комплекс процессных мероприятий «Обеспечение реализации программ начального общего, основного общего и среднего образования»</t>
  </si>
  <si>
    <t>2.2.2.</t>
  </si>
  <si>
    <t>Обеспечение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</si>
  <si>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Предоставление питания на бесплатной основе (с частичной компенсацией его стоимости) обучающимся в частных общеобразовательных организациях</t>
  </si>
  <si>
    <t>2.2.4.</t>
  </si>
  <si>
    <t>Установка пандуса</t>
  </si>
  <si>
    <t>МОУ «Будогощская СОШ им. М.П. Галкина»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</si>
  <si>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</si>
  <si>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2.2.6.</t>
  </si>
  <si>
    <t>2.2.7.</t>
  </si>
  <si>
    <t>2.2.8.</t>
  </si>
  <si>
    <t>2.2.9.</t>
  </si>
  <si>
    <t>2.2.10.</t>
  </si>
  <si>
    <t>Организация и проведение мероприятий, направленных на развитие кадрового потенциала</t>
  </si>
  <si>
    <t>2.2.11.</t>
  </si>
  <si>
    <t>Поощрение победителей и (или) призеров регионального этапа Всероссийской олимпиады школьников и педагогов, их подготовивших</t>
  </si>
  <si>
    <t>Комплекс процессных мероприятий «Обеспечение деятельности организаций дополнительного образования»</t>
  </si>
  <si>
    <t>Мероприятия по сохранению и развитию материально-технической базы муниципальных учреждений</t>
  </si>
  <si>
    <t>МАУДО "Киришский Дворец творчества имени Л. Н. Маклаковой"</t>
  </si>
  <si>
    <t>Организация, проведение и участие  в конкурсах, конференциях, семинарах, прочих мероприятиях, участие в выставках</t>
  </si>
  <si>
    <t>2.3.4.</t>
  </si>
  <si>
    <t>Комплекс процессных мероприятий «Развитие системы отдыха, оздоровления, занятости детей, подростков и молодежи»</t>
  </si>
  <si>
    <t>2.4.1.</t>
  </si>
  <si>
    <t>2.4.2.</t>
  </si>
  <si>
    <t>Организация отдыха детей, находящихся в трудной жизненной ситуации, в каникулярное время</t>
  </si>
  <si>
    <t>2.4.3.</t>
  </si>
  <si>
    <t>2.5</t>
  </si>
  <si>
    <t>Комплекс процессных мероприятий «Обеспечение деятельности прочих учреждений образования»</t>
  </si>
  <si>
    <t>2.5.1.</t>
  </si>
  <si>
    <t>2.5.2.</t>
  </si>
  <si>
    <t>МБУ "Киришский центр МППС"</t>
  </si>
  <si>
    <t>МАУ" Центр питания "Здоровое детство"</t>
  </si>
  <si>
    <t>Комплекс процессных мероприятий «Реализация государственных гарантий для детей-сирот и детей, оставшихся без попечения родителей»</t>
  </si>
  <si>
    <t>Организация выплаты вознаграждения, причитающегося приемным родителям</t>
  </si>
  <si>
    <t>Подготовка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</si>
  <si>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2.6.3.</t>
  </si>
  <si>
    <t>Содержание детей-сирот и детей, оставшихся без попечения родителей, в семьях опекунов (попечителей) и приемных семьях</t>
  </si>
  <si>
    <t>2.6.4.</t>
  </si>
  <si>
    <t>Обеспечение бесплатного проезда детей-сирот и детей, оставшихся без попечения родителей</t>
  </si>
  <si>
    <t>2.6.5.</t>
  </si>
  <si>
    <t>2.6.6.</t>
  </si>
  <si>
    <t>Аренда жилых помещений для детей-сирот и детей, оставшихся без попечения родителей</t>
  </si>
  <si>
    <t>Обеспечение выплаты компенсаций по оплате коммунальных услуг детям-сиротам, детям, оставшимся без попечения родителей и лицам из их числа</t>
  </si>
  <si>
    <t>2.6</t>
  </si>
  <si>
    <t>2.1.7</t>
  </si>
  <si>
    <t xml:space="preserve">Выделение субсидии в целях финансового обеспечения затрат сетевого издания, связанных с размещением информации на тему «Киришский район – территория развития» </t>
  </si>
  <si>
    <t>Фактический объем финансирования за январь-июнь 2022 года</t>
  </si>
  <si>
    <t>Комплекс  процессных мероприятий "Мероприятия, направленные на создание условий для развития библиотечного дела   и популяризации чтения»</t>
  </si>
  <si>
    <t>на 2023 год (тыс. руб.)</t>
  </si>
  <si>
    <t>Иные межбюджетные трансферты на финансирование расходных обязательств, возникающих при выполнении полномочий органов местного самоуправления поселений по вопросам местного значения</t>
  </si>
  <si>
    <t>Иные межбюджетные трансферты на 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</si>
  <si>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поддержка плательщиков налога на профессиональный доход (индивидуальные предприниматели и физические лица)</t>
  </si>
  <si>
    <t>1.5.1</t>
  </si>
  <si>
    <t>поддержка молодежного предпринимательства (самозанятые граждане и индивидуальные предприниматели до 35 лет)</t>
  </si>
  <si>
    <t>поддержка субъектов малого и среднего предпринимательства осуществляющих деятельность в течение первых двух лет, и (или) ведущие деятельности в приоритетных сферах развития предпринимательской деятельности</t>
  </si>
  <si>
    <t>1.6.1</t>
  </si>
  <si>
    <t>1.6.2</t>
  </si>
  <si>
    <t>1.6.3</t>
  </si>
  <si>
    <t>поддержка социального предпринимательства</t>
  </si>
  <si>
    <t>1.9.1</t>
  </si>
  <si>
    <t>1.9.2</t>
  </si>
  <si>
    <t>1.9.3</t>
  </si>
  <si>
    <t>1.9.4</t>
  </si>
  <si>
    <t>Обучающий семинар для молодежи</t>
  </si>
  <si>
    <t>Новогодняя елка</t>
  </si>
  <si>
    <t>Губернаторский молодежный трудовой отряд</t>
  </si>
  <si>
    <t>Программа «Лето 2023»</t>
  </si>
  <si>
    <t>Подготовка и проведение семинаров</t>
  </si>
  <si>
    <t>Поддержка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</si>
  <si>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</si>
  <si>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</si>
  <si>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</si>
  <si>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</si>
  <si>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</si>
  <si>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</si>
  <si>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</si>
  <si>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</si>
  <si>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</si>
  <si>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</si>
  <si>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</si>
  <si>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</si>
  <si>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</si>
  <si>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</si>
  <si>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Фестиваль молодых избирателей</t>
  </si>
  <si>
    <t>Районный конкурс «Я выбираю»</t>
  </si>
  <si>
    <t>Организация и проведение культурно-просветительских (добровольческих) акций</t>
  </si>
  <si>
    <t>1.5</t>
  </si>
  <si>
    <t>1.6</t>
  </si>
  <si>
    <t>1.7</t>
  </si>
  <si>
    <t>1.8</t>
  </si>
  <si>
    <t>2.7</t>
  </si>
  <si>
    <t>2.8</t>
  </si>
  <si>
    <t>Ремонт Будогощского РДК</t>
  </si>
  <si>
    <t>2.8.1</t>
  </si>
  <si>
    <t>2.9</t>
  </si>
  <si>
    <t>Предоставление гражданам единовременной денежной выплаты на проведение капитального ремонта индивидуальных жилых домов</t>
  </si>
  <si>
    <t>Комплекс процессных мероприятий "Социальная поддержка граждан иных категорий"</t>
  </si>
  <si>
    <t>Частичная компенсация арендной платы за жилое помещение педагогическим работникам Киришского муниципального района</t>
  </si>
  <si>
    <t>Приобретение мебели (ДКЮбилейный, п. Глажево</t>
  </si>
  <si>
    <t>Паспорт доступности</t>
  </si>
  <si>
    <t>3.1.1.</t>
  </si>
  <si>
    <t>3.1.2</t>
  </si>
  <si>
    <t>3.1.3</t>
  </si>
  <si>
    <t xml:space="preserve">Поддержка развития общественной инфраструктуры муниципального значения в Ленинградской области              </t>
  </si>
  <si>
    <t>МАУК "МКПЦ Киришского муниципального района", Ленинградская обл., г. Кириши, ул. Советская, д.31, Приобретение и монтаж проектора для зрительного зала  для Пчевжинского СДК</t>
  </si>
  <si>
    <t xml:space="preserve">МАУК "МКПЦ Киришского муниципального района", Ленинградская обл., г. Кириши, ул. Советская, д.31, Приобретение ноутбуков  5 штук для сельских клубов Будогощского городского поселения </t>
  </si>
  <si>
    <t>МАУК "МКПЦ Киришского муниципального района", Ленинградская обл., г. Кириши, ул. Советская, д.31, Приобретение светового сценического оборудования для Будогощского РДК</t>
  </si>
  <si>
    <t>1.1.1</t>
  </si>
  <si>
    <t>1.1.2</t>
  </si>
  <si>
    <t>1.2.3</t>
  </si>
  <si>
    <t>Стимулирование  крестьянских (фермерских) хозяйств и личных подсобных хозяйств граждан к улучшению качества кормовой базы сельскохозяйственных животных и птицы</t>
  </si>
  <si>
    <t>Стимулирование развития крестьянских(фермерских) хозяйств</t>
  </si>
  <si>
    <t>Стимулирование сельскохозяйственных предприятий к увеличению объемов производства сельскохозяйственной продукции</t>
  </si>
  <si>
    <t>Комплекс процессных мероприятий "Вовлечение земель в сельскохозяйственный оборот"</t>
  </si>
  <si>
    <t>Подготовка проектов межевания земельных участков и проведение кадастровых работ (проведение кадастровых работ)</t>
  </si>
  <si>
    <t>4</t>
  </si>
  <si>
    <t>Комплекс процессных мероприятий "Ликвидация борщевика Сосновского на территории Киришского района"</t>
  </si>
  <si>
    <t>Мероприятия,  направленные на достижение целей проектов «Реновация учреждений образования»</t>
  </si>
  <si>
    <t>Мероприятия направленные на реализацию инвестиционных проектов</t>
  </si>
  <si>
    <t xml:space="preserve">Патриотическое воспитание
</t>
  </si>
  <si>
    <t>1.1.1.1.</t>
  </si>
  <si>
    <t xml:space="preserve">Федеральный проект «Патриотическое воспитание граждан Российской Федерации» </t>
  </si>
  <si>
    <t xml:space="preserve">Ремонт внутренних помещений </t>
  </si>
  <si>
    <t>Ремонт помещения прачечной</t>
  </si>
  <si>
    <t>МДОУ «Центр РостОК»</t>
  </si>
  <si>
    <t>Ремонт фасада, цоколя и навесов</t>
  </si>
  <si>
    <t>Разработка  ПСД на устройство пандуса</t>
  </si>
  <si>
    <t>Ремонт принудительной приточно-вытяжной вентиляции кухни, прачечной</t>
  </si>
  <si>
    <t>Ремонт коридора пищеблока</t>
  </si>
  <si>
    <t>Прокладка волоконно-оптической линии связи (Интернет)</t>
  </si>
  <si>
    <t>Замена дверей на путях эвакуации</t>
  </si>
  <si>
    <t>Замена пожарной сигнализации</t>
  </si>
  <si>
    <t>Ремонт покрытия пола помещений групп</t>
  </si>
  <si>
    <t>Ремонт прачечной</t>
  </si>
  <si>
    <t>Монтаж принудительной вытяжной вентиляции кухни</t>
  </si>
  <si>
    <t xml:space="preserve">МДОУ "Детский сад № 21" </t>
  </si>
  <si>
    <t>Ремонт пищеблока</t>
  </si>
  <si>
    <t>Монтаж локальной вытяжной системы вентиляции для пищеблока</t>
  </si>
  <si>
    <t>Ремонт вентиляции в помещении кухни</t>
  </si>
  <si>
    <t>Монтаж системы фильтрации воды пищеблока и бассейна</t>
  </si>
  <si>
    <t>МАДОУ «Детский сад № 6»</t>
  </si>
  <si>
    <t>Ремонт кухонного блока</t>
  </si>
  <si>
    <t>МДОУ «Детский сад № 17»</t>
  </si>
  <si>
    <t>Ремонт коридора</t>
  </si>
  <si>
    <t>2.1.2.1.</t>
  </si>
  <si>
    <t>2.1.2.2.</t>
  </si>
  <si>
    <t>2.1.2.3.</t>
  </si>
  <si>
    <t>2.1.2.4.</t>
  </si>
  <si>
    <t>2.1.2.5.</t>
  </si>
  <si>
    <t>2.1.2.6.</t>
  </si>
  <si>
    <t>2.1.2.7.</t>
  </si>
  <si>
    <t>2.1.2.8.</t>
  </si>
  <si>
    <t>2.1.2.9.</t>
  </si>
  <si>
    <t>2.1.2.10.</t>
  </si>
  <si>
    <t>2.1.2.12.</t>
  </si>
  <si>
    <t>2.1.2.13.</t>
  </si>
  <si>
    <t>2.1.2.14.</t>
  </si>
  <si>
    <t>2.1.2.15.</t>
  </si>
  <si>
    <t>2.1.2.16.</t>
  </si>
  <si>
    <t>2.1.3.1.</t>
  </si>
  <si>
    <t>2.1.3.2.</t>
  </si>
  <si>
    <t>Содержание и обслуживание спортплощадки</t>
  </si>
  <si>
    <t>Ремонт кладовой с установкой поддона для воды</t>
  </si>
  <si>
    <t>МОУ "КСОШ №3"</t>
  </si>
  <si>
    <t>Капитальный ремонт здания школы с подвалом МОУ "КСОШ №3" (реновация)</t>
  </si>
  <si>
    <t>Ремонт фасада</t>
  </si>
  <si>
    <t>Разработка  ПСД для объекта «Капитальный ремонт здания школы МОУ "Гимназия" г.Кириши"</t>
  </si>
  <si>
    <t>Ремонт вентиляции моечного помещения столовой</t>
  </si>
  <si>
    <t>Ремонт входных групп</t>
  </si>
  <si>
    <t>Замена трубопровода системы горячего водоснабжения и радиаторов отопления</t>
  </si>
  <si>
    <t>Аварийные работы в организациях общего  образования</t>
  </si>
  <si>
    <t>Ремонт обеденного зала столовой</t>
  </si>
  <si>
    <t>2.2.4.1.</t>
  </si>
  <si>
    <t>2.2.4.2.</t>
  </si>
  <si>
    <t>2.2.4.3.</t>
  </si>
  <si>
    <t>2.2.4.4.</t>
  </si>
  <si>
    <t>2.2.4.5.</t>
  </si>
  <si>
    <t>2.2.4.6.</t>
  </si>
  <si>
    <t>2.2.4.7.</t>
  </si>
  <si>
    <t>2.2.4.8.</t>
  </si>
  <si>
    <t>2.2.4.10.</t>
  </si>
  <si>
    <t>2.2.4.11.</t>
  </si>
  <si>
    <t>2.2.4.12.</t>
  </si>
  <si>
    <t>2.2.4.13.</t>
  </si>
  <si>
    <t>2.2.5.</t>
  </si>
  <si>
    <t>2.2.5.1.</t>
  </si>
  <si>
    <t>Ремонт спортивного зала</t>
  </si>
  <si>
    <t>Монтаж отмостков между входом в подземный гараж и складом</t>
  </si>
  <si>
    <t>Восстановление гидроизоляции крыльца</t>
  </si>
  <si>
    <t>2.3.2.1.</t>
  </si>
  <si>
    <t>2.3.2.2.</t>
  </si>
  <si>
    <t>2.3.2.3.</t>
  </si>
  <si>
    <t>2.3.2.4.</t>
  </si>
  <si>
    <t>2.3.2.5.</t>
  </si>
  <si>
    <t>МАУ «База отдыха «Орлёнок»</t>
  </si>
  <si>
    <t>2.4.4.</t>
  </si>
  <si>
    <t>2.4.4.1.</t>
  </si>
  <si>
    <t>Ремонт внутренних помещений</t>
  </si>
  <si>
    <t>2.5.2.1.</t>
  </si>
  <si>
    <t>2.5.2.2.</t>
  </si>
  <si>
    <t>МОУ "КСОШ № 6"</t>
  </si>
  <si>
    <t>Ремонт крыльца</t>
  </si>
  <si>
    <t>Замена труб ливневой и бытовой канализации в подвале, учебном кабинете №12</t>
  </si>
  <si>
    <t>Монтаж локальной вытяжной системы</t>
  </si>
  <si>
    <t xml:space="preserve">Замена оконных блоков с установкой решетки в тренерской </t>
  </si>
  <si>
    <t>Ремонт технологического оборудования пищеблоков</t>
  </si>
  <si>
    <t>Разработку ПСД на замену пожарной сигнализации и системы оповещения</t>
  </si>
  <si>
    <t>муниципального образования  Киришский муниципальный район Ленинградской области за  январь-декабрь 2023 года</t>
  </si>
  <si>
    <t>Выполнено на отчетную дату на 31.12.2023г.</t>
  </si>
  <si>
    <t>Приобретение компьютерного оборудования и оргтехники ДК Юбилейный, п. Глажево</t>
  </si>
  <si>
    <t>Приобретение прочих основных средств и материалов  ДК Юбилейный, п. Глажево</t>
  </si>
  <si>
    <t>Оплата услуг за оценку условий труда и профрисков  ДК Юбилейный, п. Глажево</t>
  </si>
  <si>
    <t>3.1.4</t>
  </si>
  <si>
    <t>3.1.5</t>
  </si>
  <si>
    <t>3.1.6</t>
  </si>
  <si>
    <t>3.2</t>
  </si>
  <si>
    <t>3.3.</t>
  </si>
  <si>
    <t>3.4</t>
  </si>
  <si>
    <t>3.4.1</t>
  </si>
  <si>
    <t>3.4.2</t>
  </si>
  <si>
    <t>3.4.3</t>
  </si>
  <si>
    <t>Ремонт системы отопления</t>
  </si>
  <si>
    <t>Услуги по осуществлению авторского надзора</t>
  </si>
  <si>
    <t>Ремонт отопления</t>
  </si>
  <si>
    <t>Монтаж системы вызова  с шрифтом Брайля</t>
  </si>
  <si>
    <t>2.1.2.11</t>
  </si>
  <si>
    <t>Муниципальная программа "Развитие физической культуры и спорта в Киришском муниципальном районе"</t>
  </si>
  <si>
    <t>Муниципальная программа "Повышение качества и эффективности управления муниципальными финансами и муниципальным долгом в Киришском муниципальном районе"</t>
  </si>
  <si>
    <t>Доля просроченной кредиторской задолженности в расходах консолидированного бюджета Киришского муниципального района Ленинградской области</t>
  </si>
  <si>
    <t>Обеспечение исполнения расходных обязательств консолидированного бюджета Киришского муниципального района Ленинградской области</t>
  </si>
  <si>
    <t xml:space="preserve">Доля муниципальных служащих - сотрудников финансового органа, прошедших подготовку, переподготовку и повышение квалификации, в общем количестве муниципальных служащих - сотрудников финансового органа </t>
  </si>
  <si>
    <t>Доля расходов на обслуживание муниципального долга в объеме расходов бюджета муниципального образования Киришский муниципальный район Ленинградской области</t>
  </si>
  <si>
    <t>Просроченная задолженность по долговым обязательствам бюджета муниципального образования Киришский муниципальный район Ленинградской области</t>
  </si>
  <si>
    <t>тыс. руб.</t>
  </si>
  <si>
    <t xml:space="preserve">Уровень аварийности </t>
  </si>
  <si>
    <t xml:space="preserve">Уровень преступности на улице и в общественных местах </t>
  </si>
  <si>
    <t>Муниципальная программа «Стимулирование экономической активности  Киришского муниципального района»</t>
  </si>
  <si>
    <t>Доля оборота продукции (работ, услуг), производимой субъектами малого и среднего предпринимательства, в общем обороте предприятий и организаций Киришского района</t>
  </si>
  <si>
    <t>тыс. чел.</t>
  </si>
  <si>
    <t>Наполняемость организаций инфраструктуры имущественной поддержки (бизнес-инкубаторов)</t>
  </si>
  <si>
    <t>Доля закупок товаров (работ, услуг) у субъектов малого предпринимательства в совокупном годовом объеме закупок</t>
  </si>
  <si>
    <t>Муниципальная программа "Устойчивое общественное развитие   Киришского муниципального района"</t>
  </si>
  <si>
    <t>Доля молодежи, охваченной мероприятиями по различным направлениям молодежной политики</t>
  </si>
  <si>
    <t>Охват населения официальным печатным изданием</t>
  </si>
  <si>
    <t>Охват старост сельских населенных пунктов информационным обеспечением</t>
  </si>
  <si>
    <t>Доля реализованных общественно-значимых мероприятий в области духовного развития личности социально ориентированными некоммерческими организациями - получателями субсидий</t>
  </si>
  <si>
    <t>Доля участников мероприятий социально ориентированных некоммерческих организаций ветеранов</t>
  </si>
  <si>
    <t>Доля участников мероприятий, направленных на гармонизацию межнациональных и межконфессиональных отношений</t>
  </si>
  <si>
    <t>Доля вывезенных специализированной службой граждан, умерших во внебольничных условиях</t>
  </si>
  <si>
    <t>Доля кладбищ, обеспеченных работами по содержанию</t>
  </si>
  <si>
    <t>Муниципальная программа "Социальная поддержка отдельных категорий граждан  Киришского муниципального района"</t>
  </si>
  <si>
    <t>Доля граждан,  получивших меры социальной поддержки, в общем числе граждан, обратившихся за получением мер социальной поддержки и имеющих право</t>
  </si>
  <si>
    <t>Муниципальная программа "Современное образование в Киришском муниципальном районе"</t>
  </si>
  <si>
    <t>Количество приобретенных квартир для детй - сирот и детей, оставшихся без опечения родителей, имеющих право на жилое помещение и подавших заявление</t>
  </si>
  <si>
    <t>Доля детей дошкольного возраста, получающих образование по программам дошкольного образования в общей численности детей дошкольного возраста</t>
  </si>
  <si>
    <t>Доля численности детей в возрасте от 5 до 18 лет, получающих образование по программам начального общего, среднего общего, основного общего образования к общему числу учащихся</t>
  </si>
  <si>
    <t>Доля детей, получивших психолого-педагогическое консультирование и коррекционно-развивающую, компенсирующую, логопедическую помощь</t>
  </si>
  <si>
    <t>Доля учащихся, сдавших ГИА, от общего количества выпускников</t>
  </si>
  <si>
    <t>Доля детей, охваченных образовательными программами дополнительного образования в общей численности детей от5 до 17 лет</t>
  </si>
  <si>
    <t>Доля детей, охваченных горячим питанием</t>
  </si>
  <si>
    <t>Доля несовершеннолетних детей от 7до 15 лет в детских оздоровительных лагерях дневного пребывания и загородном стационарном лагере от общего количества детей от 7 до 15 лет</t>
  </si>
  <si>
    <t>Муниципальная программы "Автомобильные дороги Киришского муниципального района"</t>
  </si>
  <si>
    <t>Доля автомобильных дорог общего пользования, содержащихся в состоянии, допустимом по условиям обеспечения безопасности дорожного движения</t>
  </si>
  <si>
    <t xml:space="preserve">Муниципальная программа "Развитие культуры Киришского муниципального района" </t>
  </si>
  <si>
    <t xml:space="preserve">Доля пользователей библиотек </t>
  </si>
  <si>
    <t xml:space="preserve">Посещаемость фестивалей, выставок, смотров, конкурсов и информационно - просветительских мероприятий </t>
  </si>
  <si>
    <t>Доля продолжающих свою деятельность культурно-досуговых формирований</t>
  </si>
  <si>
    <t>Посещаемость мероприятий в сфере культуры и искусста</t>
  </si>
  <si>
    <t>Муниципальная программа "Развитие сельского хозяйства в Киришском муниципальном районе"</t>
  </si>
  <si>
    <t>Индекс производства молока в сельскохозяйственных организациях</t>
  </si>
  <si>
    <t>Сведения о фактически достигнутых значениях показателей (индикаторов) муниципальных программ за 2023 год</t>
  </si>
  <si>
    <t xml:space="preserve">Доля населения, выполнившего нормативы испытаний ВФСК «ГТО» в общей численности принявшего участие в испытаниях (тестах)
</t>
  </si>
  <si>
    <t>Изменение количества субъектов малого и среднего предпринимательства</t>
  </si>
  <si>
    <t>Численность занятых в сфере малого и среднего предпринимательства, включая индивидуальных предпринимателей и самозанятых</t>
  </si>
  <si>
    <t>Количество субъектов предпринимательства, представивших отчетность по формам регионального сбора данных</t>
  </si>
  <si>
    <t xml:space="preserve">Объем инвестиций в основной капитал </t>
  </si>
  <si>
    <t>Количество трудоустроенных стипендиатов в ГБУЗ ЛО «Киришская КМБ»</t>
  </si>
  <si>
    <t>Доля выполнения рейсов автобусами, осуществляющими регулярные перевозки по муниципальным маршрутам</t>
  </si>
  <si>
    <t xml:space="preserve">единиц на тыс. чел. </t>
  </si>
  <si>
    <t>млрд. руб.</t>
  </si>
  <si>
    <t>Доля детей-сирот и детей, оставшихся без попечения родителей  переданных в семьи опекунов(попечителей) к общему количеству детей, выявленных в качестве, оставшихся без попечения родителей</t>
  </si>
  <si>
    <t>Количество   детей-сирот и детей, оставшихся без попечения родителей, имеющих в собственности либо по договору социального найма жилое помещение, признанное нуждающимся в ремонте, которым обеспечен однократный ремонт данного жилого помещения</t>
  </si>
  <si>
    <t>Ремонт вытяжной вентиляционной системы пищеблока</t>
  </si>
  <si>
    <t>Ремонт ливневой канализации</t>
  </si>
  <si>
    <t>Замена линолеума</t>
  </si>
  <si>
    <t>Установка фильтра для очистки воды</t>
  </si>
  <si>
    <t>Монтаж забора</t>
  </si>
  <si>
    <t>Устройство площадки под мусорные контейнеры</t>
  </si>
  <si>
    <t>Ремонт калитки спортивной площадки</t>
  </si>
  <si>
    <t>Разработка ПСД на ремонт крыльца центрального входа</t>
  </si>
  <si>
    <t>Авторский надзор</t>
  </si>
  <si>
    <t>Монтаж СКУД</t>
  </si>
  <si>
    <t>Разработка проектно-сметной документации на капитальный ремонт пищеблока</t>
  </si>
  <si>
    <t>Ремонт спортивной площадки</t>
  </si>
  <si>
    <t>Замена дверей</t>
  </si>
  <si>
    <t>Ремонт тревожной сигнализации</t>
  </si>
  <si>
    <t xml:space="preserve">Установка ворот </t>
  </si>
  <si>
    <t>Ремонт пандуса</t>
  </si>
  <si>
    <t>МОУ "Киришский лицей имени Героя Российской Федерации Александра Соколова"</t>
  </si>
  <si>
    <t>Монтаж охранной сигнализации</t>
  </si>
  <si>
    <t>Ремонт вытяжной вентиляции</t>
  </si>
  <si>
    <t>Монтаж системы контроля управления доступом (домофон)</t>
  </si>
  <si>
    <t>Комплексное испытание АПС и системы оповещения людей о пожаре</t>
  </si>
  <si>
    <t>Ремонт кровли</t>
  </si>
  <si>
    <t>Разработка ПСД по объекту капитального строительства «Капитальный ремонт здания школы искусств п.Будогощь»</t>
  </si>
  <si>
    <t>В связи со снижением роста рождаемости детей в Киришском районе</t>
  </si>
  <si>
    <t>С 2021 считается каждый ребенок только один раз, поэтому показатель изменился.</t>
  </si>
  <si>
    <t>Всего выявлено 18 детей, из них 2 в госучрежедения, 1 вернули в семью, 15 человек оставлены под опекой</t>
  </si>
  <si>
    <t>Выделенных средств субвенции недостаточно для проведения ремонтных работ</t>
  </si>
  <si>
    <t>Сокращение численности наружных нарядов ОМВД России по Киришскому району, в функции которых входит охрана общественного порядка, предотвращение и пресечение административных правонарушений и иных преступных проявлений.</t>
  </si>
  <si>
    <t>Количество самозанятых граждан, зафиксировавших свой статус и применяющих специальный налоговый режим «Налог на профессиональный доход»</t>
  </si>
  <si>
    <t>человек</t>
  </si>
  <si>
    <t>Посещаемость мероприятий в сфере культуры                        и искусства в Киришском муниципальном районе                 по отношению к предыдущему году выросла, но  не достигла значения планового показателя, в связи                      с тем, что  не учитывались просмотры прямых трансляций мероприятий.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</si>
</sst>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"/>
    <numFmt numFmtId="165" formatCode="_(* #,##0.00_);_(* \(#,##0.00\);_(* &quot;-&quot;??_);_(@_)"/>
    <numFmt numFmtId="166" formatCode="0.00;[Red]0.00"/>
  </numFmts>
  <fonts count="5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61"/>
      <name val="Times New Roman"/>
      <family val="1"/>
      <charset val="204"/>
    </font>
    <font>
      <i/>
      <sz val="1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i/>
      <sz val="10"/>
      <name val="Times New Roman"/>
      <family val="1"/>
      <charset val="204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u/>
      <sz val="10"/>
      <name val="Times New Roman"/>
      <family val="1"/>
      <charset val="204"/>
    </font>
    <font>
      <b/>
      <i/>
      <u/>
      <sz val="10"/>
      <color rgb="FFFF0000"/>
      <name val="Times New Roman"/>
      <family val="1"/>
      <charset val="204"/>
    </font>
    <font>
      <b/>
      <i/>
      <u/>
      <sz val="9"/>
      <color rgb="FFFF000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theme="4" tint="-0.249977111117893"/>
      <name val="Times New Roman"/>
      <family val="1"/>
      <charset val="204"/>
    </font>
    <font>
      <sz val="7"/>
      <name val="Times New Roman"/>
      <family val="1"/>
      <charset val="204"/>
    </font>
    <font>
      <sz val="10"/>
      <color indexed="5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i/>
      <sz val="1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indexed="5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4" tint="-0.249977111117893"/>
      <name val="Times New Roman"/>
      <family val="1"/>
      <charset val="204"/>
    </font>
    <font>
      <b/>
      <sz val="14"/>
      <color theme="4" tint="-0.249977111117893"/>
      <name val="Times New Roman"/>
      <family val="1"/>
      <charset val="204"/>
    </font>
    <font>
      <sz val="10"/>
      <color theme="3" tint="-0.24997711111789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</font>
    <font>
      <u/>
      <sz val="11"/>
      <color indexed="12"/>
      <name val="Calibri"/>
      <family val="2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51" fillId="0" borderId="0"/>
    <xf numFmtId="0" fontId="53" fillId="0" borderId="0"/>
    <xf numFmtId="0" fontId="54" fillId="0" borderId="0" applyNumberFormat="0" applyFill="0" applyBorder="0" applyAlignment="0" applyProtection="0"/>
    <xf numFmtId="43" fontId="6" fillId="0" borderId="0" applyFont="0" applyFill="0" applyBorder="0" applyAlignment="0" applyProtection="0"/>
  </cellStyleXfs>
  <cellXfs count="500">
    <xf numFmtId="0" fontId="0" fillId="0" borderId="0" xfId="0"/>
    <xf numFmtId="2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7" fillId="2" borderId="1" xfId="0" applyFont="1" applyFill="1" applyBorder="1" applyAlignment="1">
      <alignment vertical="center"/>
    </xf>
    <xf numFmtId="0" fontId="0" fillId="0" borderId="0" xfId="0" applyBorder="1"/>
    <xf numFmtId="0" fontId="7" fillId="2" borderId="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Protection="1">
      <protection locked="0"/>
    </xf>
    <xf numFmtId="2" fontId="15" fillId="0" borderId="0" xfId="0" applyNumberFormat="1" applyFont="1" applyFill="1" applyProtection="1">
      <protection locked="0"/>
    </xf>
    <xf numFmtId="0" fontId="16" fillId="0" borderId="0" xfId="0" applyFont="1" applyFill="1" applyProtection="1">
      <protection locked="0"/>
    </xf>
    <xf numFmtId="2" fontId="17" fillId="0" borderId="0" xfId="0" applyNumberFormat="1" applyFont="1" applyFill="1" applyProtection="1">
      <protection locked="0"/>
    </xf>
    <xf numFmtId="0" fontId="3" fillId="0" borderId="3" xfId="0" applyFont="1" applyFill="1" applyBorder="1" applyAlignment="1" applyProtection="1">
      <alignment vertical="center" wrapText="1"/>
      <protection locked="0"/>
    </xf>
    <xf numFmtId="2" fontId="3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0" fillId="0" borderId="0" xfId="0" applyNumberFormat="1" applyFill="1" applyBorder="1"/>
    <xf numFmtId="4" fontId="11" fillId="0" borderId="0" xfId="0" applyNumberFormat="1" applyFont="1" applyFill="1" applyBorder="1" applyAlignment="1" applyProtection="1">
      <alignment horizontal="right" vertical="center" wrapText="1"/>
    </xf>
    <xf numFmtId="4" fontId="14" fillId="0" borderId="0" xfId="0" applyNumberFormat="1" applyFont="1" applyFill="1" applyBorder="1" applyAlignment="1" applyProtection="1">
      <alignment horizontal="center" vertical="center"/>
      <protection locked="0"/>
    </xf>
    <xf numFmtId="4" fontId="0" fillId="0" borderId="0" xfId="0" applyNumberFormat="1" applyFill="1" applyBorder="1"/>
    <xf numFmtId="2" fontId="4" fillId="0" borderId="0" xfId="0" applyNumberFormat="1" applyFont="1" applyFill="1" applyBorder="1" applyAlignment="1" applyProtection="1">
      <alignment horizontal="center" vertical="center" wrapText="1"/>
    </xf>
    <xf numFmtId="4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Protection="1">
      <protection locked="0"/>
    </xf>
    <xf numFmtId="0" fontId="17" fillId="0" borderId="0" xfId="0" applyFont="1" applyFill="1" applyProtection="1">
      <protection locked="0"/>
    </xf>
    <xf numFmtId="0" fontId="17" fillId="0" borderId="0" xfId="0" applyFont="1" applyAlignment="1" applyProtection="1">
      <alignment vertical="center"/>
      <protection locked="0"/>
    </xf>
    <xf numFmtId="0" fontId="19" fillId="0" borderId="0" xfId="0" applyFont="1" applyFill="1" applyAlignment="1" applyProtection="1">
      <alignment vertical="center"/>
      <protection locked="0"/>
    </xf>
    <xf numFmtId="0" fontId="19" fillId="0" borderId="0" xfId="0" applyFont="1" applyFill="1" applyProtection="1">
      <protection locked="0"/>
    </xf>
    <xf numFmtId="0" fontId="20" fillId="0" borderId="0" xfId="0" applyFont="1" applyFill="1" applyProtection="1">
      <protection locked="0"/>
    </xf>
    <xf numFmtId="0" fontId="19" fillId="0" borderId="0" xfId="0" applyFont="1" applyProtection="1">
      <protection locked="0"/>
    </xf>
    <xf numFmtId="0" fontId="17" fillId="0" borderId="0" xfId="0" applyFont="1" applyFill="1" applyBorder="1" applyProtection="1">
      <protection locked="0"/>
    </xf>
    <xf numFmtId="2" fontId="19" fillId="0" borderId="0" xfId="0" applyNumberFormat="1" applyFont="1" applyProtection="1"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2" fontId="2" fillId="0" borderId="17" xfId="0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7" xfId="0" applyNumberFormat="1" applyFont="1" applyFill="1" applyBorder="1" applyAlignment="1" applyProtection="1">
      <alignment horizontal="center" vertical="center" wrapText="1"/>
    </xf>
    <xf numFmtId="2" fontId="2" fillId="0" borderId="4" xfId="0" applyNumberFormat="1" applyFont="1" applyFill="1" applyBorder="1" applyAlignment="1" applyProtection="1">
      <alignment horizontal="center" vertical="center"/>
      <protection locked="0"/>
    </xf>
    <xf numFmtId="2" fontId="3" fillId="0" borderId="4" xfId="0" applyNumberFormat="1" applyFont="1" applyFill="1" applyBorder="1" applyAlignment="1" applyProtection="1">
      <alignment horizontal="center" vertical="center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Protection="1">
      <protection locked="0"/>
    </xf>
    <xf numFmtId="0" fontId="16" fillId="0" borderId="0" xfId="0" applyFont="1" applyProtection="1">
      <protection locked="0"/>
    </xf>
    <xf numFmtId="2" fontId="22" fillId="0" borderId="0" xfId="0" applyNumberFormat="1" applyFont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2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Protection="1">
      <protection locked="0"/>
    </xf>
    <xf numFmtId="2" fontId="19" fillId="0" borderId="0" xfId="0" applyNumberFormat="1" applyFont="1" applyFill="1" applyProtection="1">
      <protection locked="0"/>
    </xf>
    <xf numFmtId="2" fontId="22" fillId="0" borderId="0" xfId="0" applyNumberFormat="1" applyFont="1" applyFill="1" applyProtection="1">
      <protection locked="0"/>
    </xf>
    <xf numFmtId="0" fontId="3" fillId="0" borderId="3" xfId="0" applyFont="1" applyFill="1" applyBorder="1" applyAlignment="1" applyProtection="1">
      <alignment wrapText="1"/>
      <protection locked="0"/>
    </xf>
    <xf numFmtId="2" fontId="2" fillId="0" borderId="20" xfId="0" applyNumberFormat="1" applyFont="1" applyFill="1" applyBorder="1" applyAlignment="1" applyProtection="1">
      <alignment horizontal="center" vertical="center" wrapText="1"/>
    </xf>
    <xf numFmtId="2" fontId="2" fillId="0" borderId="21" xfId="0" applyNumberFormat="1" applyFont="1" applyFill="1" applyBorder="1" applyAlignment="1" applyProtection="1">
      <alignment horizontal="center" vertical="center" wrapText="1"/>
    </xf>
    <xf numFmtId="164" fontId="17" fillId="0" borderId="0" xfId="0" applyNumberFormat="1" applyFont="1" applyFill="1" applyProtection="1"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49" fontId="2" fillId="0" borderId="1" xfId="0" applyNumberFormat="1" applyFont="1" applyFill="1" applyBorder="1" applyAlignment="1" applyProtection="1">
      <alignment vertical="center" wrapText="1"/>
      <protection locked="0"/>
    </xf>
    <xf numFmtId="2" fontId="2" fillId="2" borderId="17" xfId="0" applyNumberFormat="1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2" fontId="2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Protection="1">
      <protection locked="0"/>
    </xf>
    <xf numFmtId="2" fontId="19" fillId="2" borderId="0" xfId="0" applyNumberFormat="1" applyFont="1" applyFill="1" applyProtection="1">
      <protection locked="0"/>
    </xf>
    <xf numFmtId="0" fontId="17" fillId="2" borderId="0" xfId="0" applyFont="1" applyFill="1" applyProtection="1">
      <protection locked="0"/>
    </xf>
    <xf numFmtId="2" fontId="2" fillId="2" borderId="4" xfId="0" applyNumberFormat="1" applyFont="1" applyFill="1" applyBorder="1" applyAlignment="1" applyProtection="1">
      <alignment horizontal="center" vertical="center" wrapText="1"/>
    </xf>
    <xf numFmtId="2" fontId="5" fillId="2" borderId="17" xfId="0" applyNumberFormat="1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1" xfId="0" applyNumberFormat="1" applyFont="1" applyFill="1" applyBorder="1" applyAlignment="1">
      <alignment horizontal="center" vertical="center" wrapText="1"/>
    </xf>
    <xf numFmtId="2" fontId="5" fillId="2" borderId="18" xfId="0" applyNumberFormat="1" applyFont="1" applyFill="1" applyBorder="1" applyAlignment="1" applyProtection="1">
      <alignment horizontal="center" vertical="center" wrapText="1"/>
      <protection locked="0"/>
    </xf>
    <xf numFmtId="1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17" xfId="0" applyNumberFormat="1" applyFont="1" applyFill="1" applyBorder="1" applyAlignment="1" applyProtection="1">
      <alignment horizontal="center" vertical="center" wrapText="1"/>
    </xf>
    <xf numFmtId="2" fontId="21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21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22" fillId="2" borderId="0" xfId="0" applyFont="1" applyFill="1" applyProtection="1">
      <protection locked="0"/>
    </xf>
    <xf numFmtId="0" fontId="23" fillId="2" borderId="0" xfId="0" applyFont="1" applyFill="1" applyProtection="1">
      <protection locked="0"/>
    </xf>
    <xf numFmtId="2" fontId="25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5" fillId="2" borderId="1" xfId="0" applyNumberFormat="1" applyFont="1" applyFill="1" applyBorder="1" applyAlignment="1" applyProtection="1">
      <alignment horizontal="center" vertical="center"/>
      <protection locked="0"/>
    </xf>
    <xf numFmtId="0" fontId="15" fillId="2" borderId="0" xfId="0" applyFont="1" applyFill="1" applyProtection="1">
      <protection locked="0"/>
    </xf>
    <xf numFmtId="2" fontId="15" fillId="2" borderId="0" xfId="0" applyNumberFormat="1" applyFont="1" applyFill="1" applyProtection="1">
      <protection locked="0"/>
    </xf>
    <xf numFmtId="0" fontId="16" fillId="2" borderId="0" xfId="0" applyFont="1" applyFill="1" applyProtection="1">
      <protection locked="0"/>
    </xf>
    <xf numFmtId="49" fontId="21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 wrapText="1"/>
    </xf>
    <xf numFmtId="2" fontId="3" fillId="2" borderId="18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4" xfId="0" applyNumberFormat="1" applyFont="1" applyFill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3" fillId="2" borderId="1" xfId="0" applyNumberFormat="1" applyFont="1" applyFill="1" applyBorder="1" applyAlignment="1">
      <alignment horizontal="center" vertical="center"/>
    </xf>
    <xf numFmtId="2" fontId="2" fillId="4" borderId="17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2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27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 textRotation="90" wrapText="1"/>
      <protection locked="0"/>
    </xf>
    <xf numFmtId="2" fontId="2" fillId="2" borderId="18" xfId="0" applyNumberFormat="1" applyFont="1" applyFill="1" applyBorder="1" applyAlignment="1" applyProtection="1">
      <alignment horizontal="center" vertical="center" textRotation="90" wrapText="1"/>
      <protection locked="0"/>
    </xf>
    <xf numFmtId="2" fontId="3" fillId="2" borderId="1" xfId="0" applyNumberFormat="1" applyFont="1" applyFill="1" applyBorder="1" applyAlignment="1" applyProtection="1">
      <alignment horizontal="center" vertical="center" textRotation="90" wrapText="1"/>
      <protection locked="0"/>
    </xf>
    <xf numFmtId="2" fontId="3" fillId="2" borderId="18" xfId="0" applyNumberFormat="1" applyFont="1" applyFill="1" applyBorder="1" applyAlignment="1" applyProtection="1">
      <alignment horizontal="center" vertical="center" textRotation="90" wrapText="1"/>
      <protection locked="0"/>
    </xf>
    <xf numFmtId="2" fontId="5" fillId="2" borderId="1" xfId="0" applyNumberFormat="1" applyFont="1" applyFill="1" applyBorder="1" applyAlignment="1" applyProtection="1">
      <alignment horizontal="center" vertical="center" textRotation="90" wrapText="1"/>
      <protection locked="0"/>
    </xf>
    <xf numFmtId="2" fontId="5" fillId="2" borderId="18" xfId="0" applyNumberFormat="1" applyFont="1" applyFill="1" applyBorder="1" applyAlignment="1" applyProtection="1">
      <alignment horizontal="center" vertical="center" textRotation="90" wrapText="1"/>
      <protection locked="0"/>
    </xf>
    <xf numFmtId="2" fontId="26" fillId="2" borderId="1" xfId="0" applyNumberFormat="1" applyFont="1" applyFill="1" applyBorder="1" applyAlignment="1">
      <alignment horizontal="center" vertical="center" wrapText="1"/>
    </xf>
    <xf numFmtId="2" fontId="25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textRotation="90" wrapText="1"/>
      <protection locked="0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7" fillId="0" borderId="1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 applyProtection="1">
      <alignment horizontal="center" vertical="center" wrapText="1"/>
    </xf>
    <xf numFmtId="164" fontId="2" fillId="0" borderId="4" xfId="0" applyNumberFormat="1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4" borderId="3" xfId="0" applyFont="1" applyFill="1" applyBorder="1" applyAlignment="1" applyProtection="1">
      <alignment horizontal="left" vertical="center" wrapText="1"/>
      <protection locked="0"/>
    </xf>
    <xf numFmtId="2" fontId="2" fillId="4" borderId="1" xfId="0" applyNumberFormat="1" applyFont="1" applyFill="1" applyBorder="1" applyAlignment="1" applyProtection="1">
      <alignment horizontal="center" vertical="center" wrapText="1"/>
    </xf>
    <xf numFmtId="2" fontId="2" fillId="4" borderId="18" xfId="0" applyNumberFormat="1" applyFont="1" applyFill="1" applyBorder="1" applyAlignment="1" applyProtection="1">
      <alignment horizontal="center" vertical="center" wrapText="1"/>
    </xf>
    <xf numFmtId="164" fontId="2" fillId="4" borderId="4" xfId="0" applyNumberFormat="1" applyFont="1" applyFill="1" applyBorder="1" applyAlignment="1" applyProtection="1">
      <alignment horizontal="center" vertical="center" wrapText="1"/>
    </xf>
    <xf numFmtId="2" fontId="2" fillId="0" borderId="4" xfId="0" applyNumberFormat="1" applyFont="1" applyFill="1" applyBorder="1" applyAlignment="1" applyProtection="1">
      <alignment horizontal="center" vertical="center" wrapText="1"/>
    </xf>
    <xf numFmtId="2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1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33" fillId="2" borderId="0" xfId="0" applyFont="1" applyFill="1" applyProtection="1">
      <protection locked="0"/>
    </xf>
    <xf numFmtId="0" fontId="34" fillId="2" borderId="0" xfId="0" applyFont="1" applyFill="1" applyProtection="1">
      <protection locked="0"/>
    </xf>
    <xf numFmtId="0" fontId="35" fillId="2" borderId="0" xfId="0" applyFont="1" applyFill="1" applyProtection="1">
      <protection locked="0"/>
    </xf>
    <xf numFmtId="0" fontId="36" fillId="2" borderId="0" xfId="0" applyFont="1" applyFill="1" applyProtection="1">
      <protection locked="0"/>
    </xf>
    <xf numFmtId="164" fontId="3" fillId="0" borderId="4" xfId="0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8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4" xfId="0" applyNumberFormat="1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24" fillId="4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23" xfId="0" applyFont="1" applyFill="1" applyBorder="1" applyAlignment="1" applyProtection="1">
      <alignment horizontal="center" vertical="center" textRotation="90" wrapText="1"/>
      <protection locked="0"/>
    </xf>
    <xf numFmtId="0" fontId="3" fillId="0" borderId="5" xfId="0" applyFont="1" applyFill="1" applyBorder="1" applyAlignment="1" applyProtection="1">
      <alignment horizontal="center" vertical="center" textRotation="90" wrapText="1"/>
      <protection locked="0"/>
    </xf>
    <xf numFmtId="0" fontId="3" fillId="0" borderId="22" xfId="0" applyFont="1" applyFill="1" applyBorder="1" applyAlignment="1" applyProtection="1">
      <alignment horizontal="center" vertical="center" textRotation="90" wrapText="1"/>
      <protection locked="0"/>
    </xf>
    <xf numFmtId="2" fontId="2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16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24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1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 applyProtection="1">
      <alignment horizontal="center" vertical="center"/>
      <protection locked="0"/>
    </xf>
    <xf numFmtId="0" fontId="16" fillId="2" borderId="3" xfId="0" applyFont="1" applyFill="1" applyBorder="1" applyProtection="1">
      <protection locked="0"/>
    </xf>
    <xf numFmtId="0" fontId="5" fillId="2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vertical="center" wrapText="1"/>
      <protection locked="0"/>
    </xf>
    <xf numFmtId="0" fontId="3" fillId="2" borderId="12" xfId="0" applyFont="1" applyFill="1" applyBorder="1" applyAlignment="1" applyProtection="1">
      <alignment vertical="center" wrapText="1"/>
      <protection locked="0"/>
    </xf>
    <xf numFmtId="0" fontId="29" fillId="2" borderId="3" xfId="0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 applyProtection="1">
      <alignment horizontal="center" vertical="center" wrapText="1"/>
    </xf>
    <xf numFmtId="2" fontId="24" fillId="4" borderId="4" xfId="0" applyNumberFormat="1" applyFont="1" applyFill="1" applyBorder="1" applyAlignment="1" applyProtection="1">
      <alignment horizontal="center" vertical="center"/>
      <protection locked="0"/>
    </xf>
    <xf numFmtId="2" fontId="5" fillId="0" borderId="4" xfId="0" applyNumberFormat="1" applyFont="1" applyFill="1" applyBorder="1" applyAlignment="1" applyProtection="1">
      <alignment horizontal="center" vertical="center"/>
      <protection locked="0"/>
    </xf>
    <xf numFmtId="2" fontId="5" fillId="0" borderId="4" xfId="0" applyNumberFormat="1" applyFont="1" applyFill="1" applyBorder="1" applyAlignment="1" applyProtection="1">
      <alignment horizontal="center" vertical="center" wrapText="1"/>
    </xf>
    <xf numFmtId="2" fontId="25" fillId="2" borderId="18" xfId="0" applyNumberFormat="1" applyFont="1" applyFill="1" applyBorder="1" applyAlignment="1" applyProtection="1">
      <alignment horizontal="center" vertical="center" wrapText="1"/>
      <protection locked="0"/>
    </xf>
    <xf numFmtId="2" fontId="27" fillId="2" borderId="18" xfId="0" applyNumberFormat="1" applyFont="1" applyFill="1" applyBorder="1" applyAlignment="1">
      <alignment horizontal="center" vertical="center" wrapText="1"/>
    </xf>
    <xf numFmtId="2" fontId="24" fillId="4" borderId="18" xfId="0" applyNumberFormat="1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2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35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4" fontId="37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38" fillId="0" borderId="1" xfId="0" applyNumberFormat="1" applyFont="1" applyFill="1" applyBorder="1" applyAlignment="1">
      <alignment horizontal="center" vertical="center"/>
    </xf>
    <xf numFmtId="0" fontId="39" fillId="0" borderId="0" xfId="0" applyFont="1" applyFill="1"/>
    <xf numFmtId="4" fontId="40" fillId="0" borderId="1" xfId="0" applyNumberFormat="1" applyFont="1" applyFill="1" applyBorder="1" applyAlignment="1">
      <alignment horizontal="center" vertical="center"/>
    </xf>
    <xf numFmtId="4" fontId="41" fillId="0" borderId="1" xfId="0" applyNumberFormat="1" applyFont="1" applyFill="1" applyBorder="1" applyAlignment="1">
      <alignment horizontal="center" vertical="center"/>
    </xf>
    <xf numFmtId="4" fontId="42" fillId="0" borderId="1" xfId="0" applyNumberFormat="1" applyFont="1" applyFill="1" applyBorder="1" applyAlignment="1">
      <alignment horizontal="center" vertical="center" wrapText="1"/>
    </xf>
    <xf numFmtId="4" fontId="38" fillId="0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center" vertical="center" wrapText="1"/>
      <protection locked="0"/>
    </xf>
    <xf numFmtId="4" fontId="3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25" fillId="0" borderId="1" xfId="0" applyFont="1" applyBorder="1" applyAlignment="1">
      <alignment vertical="top" wrapText="1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3" fillId="2" borderId="1" xfId="0" applyNumberFormat="1" applyFont="1" applyFill="1" applyBorder="1" applyAlignment="1" applyProtection="1">
      <alignment vertical="center" wrapText="1"/>
      <protection locked="0"/>
    </xf>
    <xf numFmtId="0" fontId="25" fillId="2" borderId="4" xfId="0" applyFont="1" applyFill="1" applyBorder="1" applyAlignment="1">
      <alignment horizontal="left" vertical="center" wrapText="1"/>
    </xf>
    <xf numFmtId="2" fontId="21" fillId="2" borderId="4" xfId="0" applyNumberFormat="1" applyFont="1" applyFill="1" applyBorder="1" applyAlignment="1" applyProtection="1">
      <alignment horizontal="center" vertical="center" wrapText="1"/>
    </xf>
    <xf numFmtId="2" fontId="24" fillId="2" borderId="1" xfId="0" applyNumberFormat="1" applyFont="1" applyFill="1" applyBorder="1" applyAlignment="1">
      <alignment horizontal="center" vertical="center" wrapText="1"/>
    </xf>
    <xf numFmtId="2" fontId="35" fillId="2" borderId="0" xfId="0" applyNumberFormat="1" applyFont="1" applyFill="1" applyProtection="1"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3" fillId="2" borderId="4" xfId="0" applyFont="1" applyFill="1" applyBorder="1" applyAlignment="1">
      <alignment horizontal="left" vertical="center" wrapText="1"/>
    </xf>
    <xf numFmtId="0" fontId="25" fillId="2" borderId="1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2" fontId="21" fillId="2" borderId="1" xfId="0" applyNumberFormat="1" applyFont="1" applyFill="1" applyBorder="1" applyAlignment="1" applyProtection="1">
      <alignment horizontal="center" vertical="center" wrapText="1"/>
    </xf>
    <xf numFmtId="2" fontId="21" fillId="2" borderId="18" xfId="0" applyNumberFormat="1" applyFont="1" applyFill="1" applyBorder="1" applyAlignment="1" applyProtection="1">
      <alignment horizontal="center" vertical="center" textRotation="90" wrapText="1"/>
      <protection locked="0"/>
    </xf>
    <xf numFmtId="2" fontId="21" fillId="2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43" fillId="2" borderId="0" xfId="0" applyFont="1" applyFill="1" applyProtection="1">
      <protection locked="0"/>
    </xf>
    <xf numFmtId="0" fontId="44" fillId="2" borderId="0" xfId="0" applyFont="1" applyFill="1" applyProtection="1">
      <protection locked="0"/>
    </xf>
    <xf numFmtId="4" fontId="25" fillId="2" borderId="1" xfId="0" applyNumberFormat="1" applyFont="1" applyFill="1" applyBorder="1" applyAlignment="1">
      <alignment horizontal="center" vertical="center"/>
    </xf>
    <xf numFmtId="2" fontId="35" fillId="0" borderId="0" xfId="0" applyNumberFormat="1" applyFont="1" applyFill="1" applyProtection="1">
      <protection locked="0"/>
    </xf>
    <xf numFmtId="0" fontId="36" fillId="0" borderId="0" xfId="0" applyFont="1" applyProtection="1">
      <protection locked="0"/>
    </xf>
    <xf numFmtId="0" fontId="36" fillId="0" borderId="0" xfId="0" applyFont="1" applyFill="1" applyProtection="1"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35" fillId="0" borderId="0" xfId="0" applyFont="1" applyFill="1" applyProtection="1">
      <protection locked="0"/>
    </xf>
    <xf numFmtId="49" fontId="5" fillId="2" borderId="1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3" xfId="0" applyNumberFormat="1" applyFont="1" applyFill="1" applyBorder="1" applyAlignment="1" applyProtection="1">
      <alignment vertical="center" wrapText="1"/>
      <protection locked="0"/>
    </xf>
    <xf numFmtId="49" fontId="5" fillId="2" borderId="4" xfId="0" applyNumberFormat="1" applyFont="1" applyFill="1" applyBorder="1" applyAlignment="1" applyProtection="1">
      <alignment vertical="center" wrapText="1"/>
      <protection locked="0"/>
    </xf>
    <xf numFmtId="0" fontId="35" fillId="0" borderId="0" xfId="0" applyFont="1" applyProtection="1">
      <protection locked="0"/>
    </xf>
    <xf numFmtId="2" fontId="45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5" fillId="2" borderId="1" xfId="0" applyNumberFormat="1" applyFont="1" applyFill="1" applyBorder="1" applyAlignment="1">
      <alignment horizontal="center" vertical="center"/>
    </xf>
    <xf numFmtId="2" fontId="24" fillId="2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30" fillId="0" borderId="1" xfId="0" applyFont="1" applyFill="1" applyBorder="1" applyAlignment="1" applyProtection="1">
      <alignment vertical="center" wrapText="1"/>
      <protection locked="0"/>
    </xf>
    <xf numFmtId="0" fontId="5" fillId="0" borderId="1" xfId="0" applyFont="1" applyFill="1" applyBorder="1" applyAlignment="1" applyProtection="1">
      <alignment vertical="center" wrapText="1"/>
      <protection locked="0"/>
    </xf>
    <xf numFmtId="49" fontId="31" fillId="0" borderId="1" xfId="0" applyNumberFormat="1" applyFont="1" applyFill="1" applyBorder="1" applyAlignment="1" applyProtection="1">
      <alignment vertical="center" wrapText="1"/>
      <protection locked="0"/>
    </xf>
    <xf numFmtId="49" fontId="5" fillId="0" borderId="4" xfId="0" applyNumberFormat="1" applyFont="1" applyFill="1" applyBorder="1" applyAlignment="1" applyProtection="1">
      <alignment vertical="center" wrapText="1"/>
      <protection locked="0"/>
    </xf>
    <xf numFmtId="49" fontId="30" fillId="0" borderId="3" xfId="0" applyNumberFormat="1" applyFont="1" applyFill="1" applyBorder="1" applyAlignment="1" applyProtection="1">
      <alignment vertical="center" wrapText="1"/>
      <protection locked="0"/>
    </xf>
    <xf numFmtId="49" fontId="30" fillId="0" borderId="4" xfId="0" applyNumberFormat="1" applyFont="1" applyFill="1" applyBorder="1" applyAlignment="1" applyProtection="1">
      <alignment vertical="center" wrapText="1"/>
      <protection locked="0"/>
    </xf>
    <xf numFmtId="49" fontId="3" fillId="0" borderId="3" xfId="0" applyNumberFormat="1" applyFont="1" applyFill="1" applyBorder="1" applyAlignment="1" applyProtection="1">
      <alignment vertical="center" wrapText="1"/>
      <protection locked="0"/>
    </xf>
    <xf numFmtId="49" fontId="21" fillId="0" borderId="1" xfId="0" applyNumberFormat="1" applyFont="1" applyFill="1" applyBorder="1" applyAlignment="1" applyProtection="1">
      <alignment vertical="center" wrapText="1"/>
      <protection locked="0"/>
    </xf>
    <xf numFmtId="0" fontId="3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4" fontId="46" fillId="0" borderId="1" xfId="0" applyNumberFormat="1" applyFont="1" applyFill="1" applyBorder="1" applyAlignment="1">
      <alignment horizontal="center" vertical="center"/>
    </xf>
    <xf numFmtId="0" fontId="43" fillId="0" borderId="0" xfId="0" applyFont="1" applyFill="1" applyProtection="1">
      <protection locked="0"/>
    </xf>
    <xf numFmtId="0" fontId="44" fillId="0" borderId="0" xfId="0" applyFont="1" applyFill="1" applyProtection="1">
      <protection locked="0"/>
    </xf>
    <xf numFmtId="4" fontId="48" fillId="0" borderId="1" xfId="0" applyNumberFormat="1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 applyProtection="1">
      <alignment horizontal="center" vertical="center"/>
      <protection locked="0"/>
    </xf>
    <xf numFmtId="2" fontId="17" fillId="0" borderId="1" xfId="0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4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textRotation="90" wrapText="1"/>
      <protection locked="0"/>
    </xf>
    <xf numFmtId="2" fontId="12" fillId="2" borderId="1" xfId="0" applyNumberFormat="1" applyFont="1" applyFill="1" applyBorder="1" applyAlignment="1">
      <alignment horizontal="center" vertical="center" wrapText="1"/>
    </xf>
    <xf numFmtId="4" fontId="18" fillId="6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4" fontId="50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2" fontId="2" fillId="4" borderId="3" xfId="0" applyNumberFormat="1" applyFont="1" applyFill="1" applyBorder="1" applyAlignment="1" applyProtection="1">
      <alignment horizontal="center" vertical="center" wrapText="1"/>
    </xf>
    <xf numFmtId="2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21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3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3" xfId="0" applyNumberFormat="1" applyFont="1" applyFill="1" applyBorder="1" applyAlignment="1" applyProtection="1">
      <alignment horizontal="center" vertical="center" wrapText="1"/>
    </xf>
    <xf numFmtId="2" fontId="3" fillId="2" borderId="3" xfId="0" applyNumberFormat="1" applyFont="1" applyFill="1" applyBorder="1" applyAlignment="1" applyProtection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</xf>
    <xf numFmtId="2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24" fillId="4" borderId="3" xfId="0" applyNumberFormat="1" applyFont="1" applyFill="1" applyBorder="1" applyAlignment="1" applyProtection="1">
      <alignment horizontal="center" vertical="center"/>
      <protection locked="0"/>
    </xf>
    <xf numFmtId="2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2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2" fontId="2" fillId="0" borderId="25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textRotation="90" wrapText="1"/>
      <protection locked="0"/>
    </xf>
    <xf numFmtId="49" fontId="31" fillId="0" borderId="3" xfId="0" applyNumberFormat="1" applyFont="1" applyFill="1" applyBorder="1" applyAlignment="1" applyProtection="1">
      <alignment vertical="center" wrapText="1"/>
      <protection locked="0"/>
    </xf>
    <xf numFmtId="164" fontId="3" fillId="7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3" fillId="7" borderId="4" xfId="0" applyNumberFormat="1" applyFont="1" applyFill="1" applyBorder="1" applyAlignment="1" applyProtection="1">
      <alignment horizontal="center" vertical="center" wrapText="1"/>
      <protection locked="0"/>
    </xf>
    <xf numFmtId="2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Protection="1"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9" fontId="2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2" fillId="0" borderId="1" xfId="4" applyFont="1" applyBorder="1" applyAlignment="1">
      <alignment horizontal="justify" vertical="center" wrapText="1"/>
    </xf>
    <xf numFmtId="0" fontId="52" fillId="0" borderId="1" xfId="4" applyFont="1" applyBorder="1" applyAlignment="1">
      <alignment horizontal="center" vertical="center" wrapText="1"/>
    </xf>
    <xf numFmtId="0" fontId="52" fillId="0" borderId="1" xfId="4" applyFont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left" vertical="center" wrapText="1"/>
    </xf>
    <xf numFmtId="0" fontId="10" fillId="0" borderId="1" xfId="5" applyFont="1" applyFill="1" applyBorder="1" applyAlignment="1">
      <alignment horizontal="left" vertical="center" wrapText="1"/>
    </xf>
    <xf numFmtId="0" fontId="10" fillId="0" borderId="1" xfId="5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 applyProtection="1">
      <alignment vertical="center" wrapText="1"/>
      <protection locked="0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4" borderId="4" xfId="0" applyFont="1" applyFill="1" applyBorder="1" applyAlignment="1" applyProtection="1">
      <alignment vertical="center" wrapText="1"/>
      <protection locked="0"/>
    </xf>
    <xf numFmtId="2" fontId="56" fillId="3" borderId="0" xfId="0" applyNumberFormat="1" applyFont="1" applyFill="1" applyAlignment="1" applyProtection="1">
      <alignment horizontal="center" vertical="center"/>
      <protection locked="0"/>
    </xf>
    <xf numFmtId="2" fontId="56" fillId="3" borderId="1" xfId="0" applyNumberFormat="1" applyFont="1" applyFill="1" applyBorder="1" applyAlignment="1" applyProtection="1">
      <alignment horizontal="center" vertical="center"/>
      <protection locked="0"/>
    </xf>
    <xf numFmtId="49" fontId="9" fillId="0" borderId="18" xfId="0" applyNumberFormat="1" applyFont="1" applyBorder="1" applyAlignment="1">
      <alignment horizontal="left" vertical="center" wrapText="1"/>
    </xf>
    <xf numFmtId="49" fontId="57" fillId="0" borderId="18" xfId="0" applyNumberFormat="1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0" fontId="10" fillId="7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2" fillId="2" borderId="3" xfId="0" applyNumberFormat="1" applyFont="1" applyFill="1" applyBorder="1" applyAlignment="1" applyProtection="1">
      <alignment horizontal="left" vertical="center" wrapText="1"/>
      <protection locked="0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0" fillId="0" borderId="3" xfId="0" applyFont="1" applyFill="1" applyBorder="1" applyAlignment="1" applyProtection="1">
      <alignment horizontal="left" vertical="center" wrapText="1"/>
      <protection locked="0"/>
    </xf>
    <xf numFmtId="0" fontId="30" fillId="0" borderId="4" xfId="0" applyFont="1" applyFill="1" applyBorder="1" applyAlignment="1" applyProtection="1">
      <alignment horizontal="left" vertical="center" wrapText="1"/>
      <protection locked="0"/>
    </xf>
    <xf numFmtId="0" fontId="31" fillId="0" borderId="3" xfId="0" applyFont="1" applyFill="1" applyBorder="1" applyAlignment="1" applyProtection="1">
      <alignment horizontal="left" vertical="center" wrapText="1"/>
      <protection locked="0"/>
    </xf>
    <xf numFmtId="0" fontId="31" fillId="0" borderId="4" xfId="0" applyFont="1" applyFill="1" applyBorder="1" applyAlignment="1" applyProtection="1">
      <alignment horizontal="left" vertical="center" wrapText="1"/>
      <protection locked="0"/>
    </xf>
    <xf numFmtId="0" fontId="47" fillId="0" borderId="3" xfId="0" applyFont="1" applyFill="1" applyBorder="1" applyAlignment="1">
      <alignment horizontal="center" vertical="center" wrapText="1"/>
    </xf>
    <xf numFmtId="0" fontId="47" fillId="0" borderId="4" xfId="0" applyFont="1" applyFill="1" applyBorder="1" applyAlignment="1">
      <alignment horizontal="center" vertical="center" wrapText="1"/>
    </xf>
    <xf numFmtId="0" fontId="49" fillId="0" borderId="3" xfId="0" applyFont="1" applyFill="1" applyBorder="1" applyAlignment="1">
      <alignment horizontal="left" vertical="center" wrapText="1"/>
    </xf>
    <xf numFmtId="0" fontId="49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3" xfId="0" applyFont="1" applyFill="1" applyBorder="1" applyAlignment="1" applyProtection="1">
      <alignment horizontal="center" vertical="center" wrapText="1"/>
      <protection locked="0"/>
    </xf>
    <xf numFmtId="0" fontId="30" fillId="0" borderId="4" xfId="0" applyFont="1" applyFill="1" applyBorder="1" applyAlignment="1" applyProtection="1">
      <alignment horizontal="center" vertical="center" wrapText="1"/>
      <protection locked="0"/>
    </xf>
    <xf numFmtId="49" fontId="30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30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31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30" fillId="2" borderId="3" xfId="0" applyFont="1" applyFill="1" applyBorder="1" applyAlignment="1" applyProtection="1">
      <alignment horizontal="left" vertical="center" wrapText="1"/>
      <protection locked="0"/>
    </xf>
    <xf numFmtId="0" fontId="30" fillId="2" borderId="4" xfId="0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55" fillId="0" borderId="3" xfId="0" applyFont="1" applyFill="1" applyBorder="1" applyAlignment="1">
      <alignment horizontal="left" vertical="center" wrapText="1"/>
    </xf>
    <xf numFmtId="0" fontId="55" fillId="0" borderId="4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2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49" fontId="2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wrapText="1"/>
      <protection locked="0"/>
    </xf>
    <xf numFmtId="0" fontId="18" fillId="0" borderId="0" xfId="0" applyFont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textRotation="90" wrapText="1"/>
      <protection locked="0"/>
    </xf>
    <xf numFmtId="0" fontId="3" fillId="0" borderId="9" xfId="0" applyFont="1" applyFill="1" applyBorder="1" applyAlignment="1" applyProtection="1">
      <alignment horizontal="center" vertical="center" textRotation="90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26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textRotation="90" wrapText="1"/>
      <protection locked="0"/>
    </xf>
    <xf numFmtId="0" fontId="3" fillId="0" borderId="8" xfId="0" applyFont="1" applyFill="1" applyBorder="1" applyAlignment="1" applyProtection="1">
      <alignment horizontal="center" vertical="center" textRotation="90" wrapText="1"/>
      <protection locked="0"/>
    </xf>
    <xf numFmtId="0" fontId="3" fillId="0" borderId="11" xfId="0" applyFont="1" applyFill="1" applyBorder="1" applyAlignment="1" applyProtection="1">
      <alignment horizontal="center" vertical="center" textRotation="90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19" xfId="0" applyFont="1" applyFill="1" applyBorder="1" applyAlignment="1" applyProtection="1">
      <alignment horizontal="center" vertical="center" wrapText="1"/>
      <protection locked="0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3" xfId="0" applyFont="1" applyFill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29" fillId="2" borderId="9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center" vertical="center" wrapText="1"/>
    </xf>
    <xf numFmtId="49" fontId="21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49" fontId="21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justify" vertical="center" wrapText="1"/>
    </xf>
    <xf numFmtId="0" fontId="7" fillId="2" borderId="6" xfId="0" applyFont="1" applyFill="1" applyBorder="1" applyAlignment="1">
      <alignment horizontal="justify" vertical="center" wrapText="1"/>
    </xf>
    <xf numFmtId="0" fontId="7" fillId="2" borderId="7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0" fillId="2" borderId="7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8">
    <cellStyle name="Гиперссылка 2" xfId="6"/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Финансовый 2" xfId="2"/>
    <cellStyle name="Финансовый 3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Z449"/>
  <sheetViews>
    <sheetView topLeftCell="A379" zoomScale="110" zoomScaleNormal="110" zoomScalePageLayoutView="90" workbookViewId="0">
      <selection activeCell="C450" sqref="C450"/>
    </sheetView>
  </sheetViews>
  <sheetFormatPr defaultColWidth="9.140625" defaultRowHeight="15" outlineLevelRow="4" outlineLevelCol="1" x14ac:dyDescent="0.25"/>
  <cols>
    <col min="1" max="1" width="8.7109375" style="31" customWidth="1"/>
    <col min="2" max="2" width="8.42578125" style="33" customWidth="1"/>
    <col min="3" max="3" width="52.85546875" style="34" customWidth="1"/>
    <col min="4" max="4" width="24.140625" style="35" customWidth="1"/>
    <col min="5" max="5" width="13.42578125" style="32" customWidth="1"/>
    <col min="6" max="6" width="11.85546875" style="32" customWidth="1" outlineLevel="1"/>
    <col min="7" max="7" width="10.85546875" style="32" customWidth="1" outlineLevel="1"/>
    <col min="8" max="8" width="12.5703125" style="32" customWidth="1" outlineLevel="1"/>
    <col min="9" max="9" width="9.140625" style="32" customWidth="1" outlineLevel="1"/>
    <col min="10" max="10" width="11.7109375" style="32" hidden="1" customWidth="1" collapsed="1"/>
    <col min="11" max="11" width="12" style="32" hidden="1" customWidth="1" outlineLevel="1"/>
    <col min="12" max="12" width="14.42578125" style="32" hidden="1" customWidth="1" outlineLevel="1"/>
    <col min="13" max="13" width="10.7109375" style="32" hidden="1" customWidth="1" outlineLevel="1"/>
    <col min="14" max="14" width="8.42578125" style="32" hidden="1" customWidth="1" outlineLevel="1"/>
    <col min="15" max="15" width="11" style="38" customWidth="1"/>
    <col min="16" max="16" width="12.42578125" style="32" customWidth="1" outlineLevel="1"/>
    <col min="17" max="17" width="13.140625" style="32" customWidth="1" outlineLevel="1"/>
    <col min="18" max="18" width="12" style="32" customWidth="1" outlineLevel="1"/>
    <col min="19" max="19" width="10" style="32" customWidth="1" outlineLevel="1"/>
    <col min="20" max="20" width="16.85546875" style="36" customWidth="1"/>
    <col min="21" max="21" width="11.85546875" style="31" customWidth="1"/>
    <col min="22" max="16384" width="9.140625" style="31"/>
  </cols>
  <sheetData>
    <row r="1" spans="1:26" ht="17.25" customHeight="1" x14ac:dyDescent="0.25">
      <c r="A1" s="436" t="s">
        <v>9</v>
      </c>
      <c r="B1" s="436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  <c r="P1" s="437"/>
      <c r="Q1" s="437"/>
      <c r="R1" s="437"/>
      <c r="S1" s="437"/>
      <c r="T1" s="437"/>
      <c r="V1" s="32"/>
      <c r="W1" s="32"/>
      <c r="X1" s="32"/>
      <c r="Y1" s="32"/>
      <c r="Z1" s="32"/>
    </row>
    <row r="2" spans="1:26" ht="15.75" x14ac:dyDescent="0.25">
      <c r="A2" s="438" t="s">
        <v>584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  <c r="Q2" s="438"/>
      <c r="R2" s="438"/>
      <c r="S2" s="438"/>
      <c r="T2" s="438"/>
      <c r="V2" s="32"/>
      <c r="W2" s="32"/>
      <c r="X2" s="32"/>
      <c r="Y2" s="32"/>
      <c r="Z2" s="32"/>
    </row>
    <row r="3" spans="1:26" ht="15.75" thickBot="1" x14ac:dyDescent="0.3">
      <c r="V3" s="32"/>
      <c r="W3" s="32"/>
      <c r="X3" s="32"/>
      <c r="Y3" s="32"/>
      <c r="Z3" s="32"/>
    </row>
    <row r="4" spans="1:26" ht="22.5" customHeight="1" x14ac:dyDescent="0.25">
      <c r="A4" s="439" t="s">
        <v>0</v>
      </c>
      <c r="B4" s="442" t="s">
        <v>1</v>
      </c>
      <c r="C4" s="450"/>
      <c r="D4" s="441" t="s">
        <v>2</v>
      </c>
      <c r="E4" s="443" t="s">
        <v>3</v>
      </c>
      <c r="F4" s="444"/>
      <c r="G4" s="444"/>
      <c r="H4" s="444"/>
      <c r="I4" s="445"/>
      <c r="J4" s="443" t="s">
        <v>423</v>
      </c>
      <c r="K4" s="444"/>
      <c r="L4" s="444"/>
      <c r="M4" s="444"/>
      <c r="N4" s="449"/>
      <c r="O4" s="439" t="s">
        <v>585</v>
      </c>
      <c r="P4" s="439"/>
      <c r="Q4" s="439"/>
      <c r="R4" s="439"/>
      <c r="S4" s="439"/>
      <c r="T4" s="386" t="s">
        <v>13</v>
      </c>
      <c r="U4" s="37"/>
      <c r="V4" s="32"/>
      <c r="W4" s="32"/>
      <c r="X4" s="32"/>
      <c r="Y4" s="32"/>
      <c r="Z4" s="32"/>
    </row>
    <row r="5" spans="1:26" x14ac:dyDescent="0.25">
      <c r="A5" s="439"/>
      <c r="B5" s="451"/>
      <c r="C5" s="452"/>
      <c r="D5" s="441"/>
      <c r="E5" s="446" t="s">
        <v>425</v>
      </c>
      <c r="F5" s="447"/>
      <c r="G5" s="447"/>
      <c r="H5" s="447"/>
      <c r="I5" s="448"/>
      <c r="J5" s="446" t="s">
        <v>4</v>
      </c>
      <c r="K5" s="447"/>
      <c r="L5" s="447"/>
      <c r="M5" s="447"/>
      <c r="N5" s="385"/>
      <c r="O5" s="439" t="s">
        <v>4</v>
      </c>
      <c r="P5" s="439"/>
      <c r="Q5" s="439"/>
      <c r="R5" s="439"/>
      <c r="S5" s="439"/>
      <c r="T5" s="386"/>
      <c r="U5" s="37"/>
      <c r="V5" s="32"/>
      <c r="W5" s="32"/>
      <c r="X5" s="32"/>
      <c r="Y5" s="32"/>
      <c r="Z5" s="32"/>
    </row>
    <row r="6" spans="1:26" ht="111.75" customHeight="1" x14ac:dyDescent="0.25">
      <c r="A6" s="440"/>
      <c r="B6" s="451"/>
      <c r="C6" s="452"/>
      <c r="D6" s="442"/>
      <c r="E6" s="169" t="s">
        <v>8</v>
      </c>
      <c r="F6" s="170" t="s">
        <v>5</v>
      </c>
      <c r="G6" s="170" t="s">
        <v>14</v>
      </c>
      <c r="H6" s="170" t="s">
        <v>11</v>
      </c>
      <c r="I6" s="171" t="s">
        <v>6</v>
      </c>
      <c r="J6" s="140" t="s">
        <v>8</v>
      </c>
      <c r="K6" s="170" t="s">
        <v>7</v>
      </c>
      <c r="L6" s="170" t="s">
        <v>14</v>
      </c>
      <c r="M6" s="170" t="s">
        <v>11</v>
      </c>
      <c r="N6" s="287" t="s">
        <v>6</v>
      </c>
      <c r="O6" s="312" t="s">
        <v>8</v>
      </c>
      <c r="P6" s="312" t="s">
        <v>7</v>
      </c>
      <c r="Q6" s="312" t="s">
        <v>14</v>
      </c>
      <c r="R6" s="312" t="s">
        <v>11</v>
      </c>
      <c r="S6" s="312" t="s">
        <v>6</v>
      </c>
      <c r="T6" s="435"/>
      <c r="U6" s="37"/>
      <c r="V6" s="32"/>
      <c r="W6" s="32"/>
      <c r="X6" s="32"/>
      <c r="Y6" s="32"/>
      <c r="Z6" s="32"/>
    </row>
    <row r="7" spans="1:26" s="32" customFormat="1" ht="56.25" customHeight="1" collapsed="1" x14ac:dyDescent="0.25">
      <c r="A7" s="147">
        <v>1</v>
      </c>
      <c r="B7" s="431" t="s">
        <v>44</v>
      </c>
      <c r="C7" s="431"/>
      <c r="D7" s="148" t="s">
        <v>22</v>
      </c>
      <c r="E7" s="113">
        <f>G7+H7</f>
        <v>17158.05</v>
      </c>
      <c r="F7" s="149"/>
      <c r="G7" s="149">
        <f>G8+G25+G10</f>
        <v>197</v>
      </c>
      <c r="H7" s="149">
        <f>H8+H10+H25</f>
        <v>16961.05</v>
      </c>
      <c r="I7" s="150"/>
      <c r="J7" s="163" t="e">
        <f>SUM(K7+L7+M7+N7)</f>
        <v>#REF!</v>
      </c>
      <c r="K7" s="149"/>
      <c r="L7" s="149">
        <f>SUM(L8+L10+L25)</f>
        <v>251.75</v>
      </c>
      <c r="M7" s="149" t="e">
        <f>SUM(M8+M10+M25)</f>
        <v>#REF!</v>
      </c>
      <c r="N7" s="296"/>
      <c r="O7" s="149">
        <f>Q7+R7</f>
        <v>17158.05</v>
      </c>
      <c r="P7" s="149"/>
      <c r="Q7" s="149">
        <f>Q8+Q25+Q10</f>
        <v>197</v>
      </c>
      <c r="R7" s="149">
        <f>R8+R10+R25</f>
        <v>16961.05</v>
      </c>
      <c r="S7" s="149"/>
      <c r="T7" s="151">
        <f>O7/E7*100</f>
        <v>100</v>
      </c>
      <c r="U7" s="35"/>
    </row>
    <row r="8" spans="1:26" s="86" customFormat="1" ht="42.75" hidden="1" customHeight="1" outlineLevel="1" x14ac:dyDescent="0.25">
      <c r="A8" s="120">
        <v>1</v>
      </c>
      <c r="B8" s="425" t="s">
        <v>166</v>
      </c>
      <c r="C8" s="425"/>
      <c r="D8" s="402" t="s">
        <v>189</v>
      </c>
      <c r="E8" s="93">
        <f>G8+H8</f>
        <v>221.35</v>
      </c>
      <c r="F8" s="81"/>
      <c r="G8" s="81">
        <f>G9</f>
        <v>197</v>
      </c>
      <c r="H8" s="82">
        <f>H9</f>
        <v>24.35</v>
      </c>
      <c r="I8" s="83"/>
      <c r="J8" s="87">
        <f>K8+L8+M8+N8</f>
        <v>0</v>
      </c>
      <c r="K8" s="81"/>
      <c r="L8" s="81">
        <f>L9</f>
        <v>0</v>
      </c>
      <c r="M8" s="82">
        <f>M9</f>
        <v>0</v>
      </c>
      <c r="N8" s="297"/>
      <c r="O8" s="115">
        <f>Q8+R8</f>
        <v>221.35</v>
      </c>
      <c r="P8" s="81"/>
      <c r="Q8" s="81">
        <f>Q9</f>
        <v>197</v>
      </c>
      <c r="R8" s="82">
        <f>R9</f>
        <v>24.35</v>
      </c>
      <c r="S8" s="43"/>
      <c r="T8" s="146">
        <f t="shared" ref="T8:T26" si="0">O8/E8*100</f>
        <v>100</v>
      </c>
      <c r="U8" s="84"/>
    </row>
    <row r="9" spans="1:26" s="86" customFormat="1" ht="74.45" hidden="1" customHeight="1" outlineLevel="2" x14ac:dyDescent="0.25">
      <c r="A9" s="118" t="s">
        <v>124</v>
      </c>
      <c r="B9" s="423" t="s">
        <v>153</v>
      </c>
      <c r="C9" s="423"/>
      <c r="D9" s="402"/>
      <c r="E9" s="93">
        <f t="shared" ref="E9:E26" si="1">G9+H9</f>
        <v>221.35</v>
      </c>
      <c r="F9" s="89"/>
      <c r="G9" s="89">
        <v>197</v>
      </c>
      <c r="H9" s="90">
        <v>24.35</v>
      </c>
      <c r="I9" s="91"/>
      <c r="J9" s="87">
        <f>K9+L9+M9+N9</f>
        <v>0</v>
      </c>
      <c r="K9" s="89"/>
      <c r="L9" s="89">
        <v>0</v>
      </c>
      <c r="M9" s="89">
        <v>0</v>
      </c>
      <c r="N9" s="298"/>
      <c r="O9" s="115">
        <f t="shared" ref="O9:O26" si="2">Q9+R9</f>
        <v>221.35</v>
      </c>
      <c r="P9" s="89"/>
      <c r="Q9" s="89">
        <v>197</v>
      </c>
      <c r="R9" s="90">
        <v>24.35</v>
      </c>
      <c r="S9" s="10"/>
      <c r="T9" s="146">
        <f t="shared" si="0"/>
        <v>100</v>
      </c>
      <c r="U9" s="84"/>
    </row>
    <row r="10" spans="1:26" s="158" customFormat="1" ht="115.9" hidden="1" customHeight="1" outlineLevel="1" x14ac:dyDescent="0.25">
      <c r="A10" s="114" t="s">
        <v>132</v>
      </c>
      <c r="B10" s="425" t="s">
        <v>167</v>
      </c>
      <c r="C10" s="425"/>
      <c r="D10" s="142" t="s">
        <v>190</v>
      </c>
      <c r="E10" s="93">
        <f t="shared" si="1"/>
        <v>9805.8499999999985</v>
      </c>
      <c r="F10" s="81"/>
      <c r="G10" s="81"/>
      <c r="H10" s="172">
        <f>H11+H21+H23</f>
        <v>9805.8499999999985</v>
      </c>
      <c r="I10" s="83"/>
      <c r="J10" s="87" t="e">
        <f>K10+L10+M10+N10</f>
        <v>#REF!</v>
      </c>
      <c r="K10" s="81"/>
      <c r="L10" s="81">
        <v>251.75</v>
      </c>
      <c r="M10" s="172" t="e">
        <f>M11+M21+M23</f>
        <v>#REF!</v>
      </c>
      <c r="N10" s="297"/>
      <c r="O10" s="115">
        <f t="shared" si="2"/>
        <v>9805.8499999999985</v>
      </c>
      <c r="P10" s="81"/>
      <c r="Q10" s="81"/>
      <c r="R10" s="172">
        <f>R11+R21+R23</f>
        <v>9805.8499999999985</v>
      </c>
      <c r="S10" s="43"/>
      <c r="T10" s="146">
        <f t="shared" si="0"/>
        <v>100</v>
      </c>
      <c r="U10" s="157"/>
    </row>
    <row r="11" spans="1:26" s="86" customFormat="1" ht="41.45" hidden="1" customHeight="1" outlineLevel="2" x14ac:dyDescent="0.25">
      <c r="A11" s="118" t="s">
        <v>133</v>
      </c>
      <c r="B11" s="426" t="s">
        <v>168</v>
      </c>
      <c r="C11" s="426"/>
      <c r="D11" s="119" t="s">
        <v>191</v>
      </c>
      <c r="E11" s="93">
        <f t="shared" si="1"/>
        <v>1181.69</v>
      </c>
      <c r="F11" s="89"/>
      <c r="G11" s="89"/>
      <c r="H11" s="135">
        <f>SUM(H12:H20)</f>
        <v>1181.69</v>
      </c>
      <c r="I11" s="91"/>
      <c r="J11" s="87">
        <f t="shared" ref="J11:J26" si="3">K11+L11+M11+N11</f>
        <v>830.25</v>
      </c>
      <c r="K11" s="89"/>
      <c r="L11" s="89"/>
      <c r="M11" s="135">
        <f>SUM(M12:M20)</f>
        <v>830.25</v>
      </c>
      <c r="N11" s="298"/>
      <c r="O11" s="115">
        <f t="shared" si="2"/>
        <v>1181.69</v>
      </c>
      <c r="P11" s="89"/>
      <c r="Q11" s="89"/>
      <c r="R11" s="135">
        <f>SUM(R12:R20)</f>
        <v>1181.69</v>
      </c>
      <c r="S11" s="10"/>
      <c r="T11" s="146">
        <f t="shared" si="0"/>
        <v>100</v>
      </c>
      <c r="U11" s="84"/>
    </row>
    <row r="12" spans="1:26" s="86" customFormat="1" ht="39" hidden="1" customHeight="1" outlineLevel="3" x14ac:dyDescent="0.25">
      <c r="A12" s="118" t="s">
        <v>15</v>
      </c>
      <c r="B12" s="426" t="s">
        <v>45</v>
      </c>
      <c r="C12" s="426"/>
      <c r="D12" s="409" t="s">
        <v>48</v>
      </c>
      <c r="E12" s="93">
        <f t="shared" si="1"/>
        <v>96.9</v>
      </c>
      <c r="F12" s="89"/>
      <c r="G12" s="89"/>
      <c r="H12" s="135">
        <v>96.9</v>
      </c>
      <c r="I12" s="91"/>
      <c r="J12" s="87">
        <f t="shared" si="3"/>
        <v>75.239999999999995</v>
      </c>
      <c r="K12" s="89"/>
      <c r="L12" s="89"/>
      <c r="M12" s="89">
        <v>75.239999999999995</v>
      </c>
      <c r="N12" s="298"/>
      <c r="O12" s="115">
        <f t="shared" si="2"/>
        <v>96.9</v>
      </c>
      <c r="P12" s="89"/>
      <c r="Q12" s="89"/>
      <c r="R12" s="135">
        <v>96.9</v>
      </c>
      <c r="S12" s="10"/>
      <c r="T12" s="146">
        <f t="shared" si="0"/>
        <v>100</v>
      </c>
      <c r="U12" s="84"/>
    </row>
    <row r="13" spans="1:26" s="86" customFormat="1" ht="53.25" hidden="1" customHeight="1" outlineLevel="3" x14ac:dyDescent="0.25">
      <c r="A13" s="118" t="s">
        <v>141</v>
      </c>
      <c r="B13" s="426" t="s">
        <v>169</v>
      </c>
      <c r="C13" s="426"/>
      <c r="D13" s="409"/>
      <c r="E13" s="93">
        <f t="shared" si="1"/>
        <v>27.9</v>
      </c>
      <c r="F13" s="89"/>
      <c r="G13" s="89"/>
      <c r="H13" s="135">
        <v>27.9</v>
      </c>
      <c r="I13" s="91"/>
      <c r="J13" s="87">
        <f t="shared" si="3"/>
        <v>27</v>
      </c>
      <c r="K13" s="89"/>
      <c r="L13" s="89"/>
      <c r="M13" s="89">
        <v>27</v>
      </c>
      <c r="N13" s="298"/>
      <c r="O13" s="115">
        <f t="shared" si="2"/>
        <v>27.9</v>
      </c>
      <c r="P13" s="89"/>
      <c r="Q13" s="89"/>
      <c r="R13" s="135">
        <v>27.9</v>
      </c>
      <c r="S13" s="10"/>
      <c r="T13" s="146">
        <f t="shared" si="0"/>
        <v>100</v>
      </c>
      <c r="U13" s="84"/>
    </row>
    <row r="14" spans="1:26" s="86" customFormat="1" ht="46.9" hidden="1" customHeight="1" outlineLevel="3" x14ac:dyDescent="0.25">
      <c r="A14" s="118" t="s">
        <v>142</v>
      </c>
      <c r="B14" s="426" t="s">
        <v>170</v>
      </c>
      <c r="C14" s="426"/>
      <c r="D14" s="409"/>
      <c r="E14" s="93">
        <f t="shared" si="1"/>
        <v>25.3</v>
      </c>
      <c r="F14" s="89"/>
      <c r="G14" s="89"/>
      <c r="H14" s="135">
        <v>25.3</v>
      </c>
      <c r="I14" s="91"/>
      <c r="J14" s="87">
        <f t="shared" si="3"/>
        <v>17.399999999999999</v>
      </c>
      <c r="K14" s="89"/>
      <c r="L14" s="89"/>
      <c r="M14" s="89">
        <v>17.399999999999999</v>
      </c>
      <c r="N14" s="298"/>
      <c r="O14" s="115">
        <f t="shared" si="2"/>
        <v>25.3</v>
      </c>
      <c r="P14" s="89"/>
      <c r="Q14" s="89"/>
      <c r="R14" s="135">
        <v>25.3</v>
      </c>
      <c r="S14" s="10"/>
      <c r="T14" s="146">
        <f t="shared" si="0"/>
        <v>100</v>
      </c>
      <c r="U14" s="84"/>
    </row>
    <row r="15" spans="1:26" s="86" customFormat="1" ht="39" hidden="1" customHeight="1" outlineLevel="3" x14ac:dyDescent="0.25">
      <c r="A15" s="118" t="s">
        <v>143</v>
      </c>
      <c r="B15" s="426" t="s">
        <v>171</v>
      </c>
      <c r="C15" s="426"/>
      <c r="D15" s="409"/>
      <c r="E15" s="93">
        <f t="shared" si="1"/>
        <v>83.4</v>
      </c>
      <c r="F15" s="89"/>
      <c r="G15" s="89"/>
      <c r="H15" s="135">
        <v>83.4</v>
      </c>
      <c r="I15" s="91"/>
      <c r="J15" s="87">
        <f t="shared" si="3"/>
        <v>27.32</v>
      </c>
      <c r="K15" s="89"/>
      <c r="L15" s="89"/>
      <c r="M15" s="89">
        <v>27.32</v>
      </c>
      <c r="N15" s="298"/>
      <c r="O15" s="115">
        <f t="shared" si="2"/>
        <v>83.4</v>
      </c>
      <c r="P15" s="89"/>
      <c r="Q15" s="89"/>
      <c r="R15" s="135">
        <v>83.4</v>
      </c>
      <c r="S15" s="10"/>
      <c r="T15" s="146">
        <f t="shared" si="0"/>
        <v>100</v>
      </c>
      <c r="U15" s="84"/>
    </row>
    <row r="16" spans="1:26" s="86" customFormat="1" ht="39" hidden="1" customHeight="1" outlineLevel="3" x14ac:dyDescent="0.25">
      <c r="A16" s="118" t="s">
        <v>144</v>
      </c>
      <c r="B16" s="426" t="s">
        <v>172</v>
      </c>
      <c r="C16" s="426"/>
      <c r="D16" s="409"/>
      <c r="E16" s="93">
        <f t="shared" si="1"/>
        <v>28</v>
      </c>
      <c r="F16" s="89"/>
      <c r="G16" s="89"/>
      <c r="H16" s="135">
        <v>28</v>
      </c>
      <c r="I16" s="91"/>
      <c r="J16" s="87">
        <f t="shared" si="3"/>
        <v>26.2</v>
      </c>
      <c r="K16" s="89"/>
      <c r="L16" s="89"/>
      <c r="M16" s="89">
        <v>26.2</v>
      </c>
      <c r="N16" s="298"/>
      <c r="O16" s="115">
        <f t="shared" si="2"/>
        <v>28</v>
      </c>
      <c r="P16" s="89"/>
      <c r="Q16" s="89"/>
      <c r="R16" s="135">
        <v>28</v>
      </c>
      <c r="S16" s="10"/>
      <c r="T16" s="146">
        <f t="shared" si="0"/>
        <v>100</v>
      </c>
      <c r="U16" s="84"/>
    </row>
    <row r="17" spans="1:21" s="86" customFormat="1" ht="52.5" hidden="1" customHeight="1" outlineLevel="3" x14ac:dyDescent="0.25">
      <c r="A17" s="118" t="s">
        <v>145</v>
      </c>
      <c r="B17" s="426" t="s">
        <v>173</v>
      </c>
      <c r="C17" s="426"/>
      <c r="D17" s="409"/>
      <c r="E17" s="93">
        <f t="shared" si="1"/>
        <v>38</v>
      </c>
      <c r="F17" s="89"/>
      <c r="G17" s="89"/>
      <c r="H17" s="135">
        <v>38</v>
      </c>
      <c r="I17" s="91"/>
      <c r="J17" s="87">
        <f t="shared" si="3"/>
        <v>35.299999999999997</v>
      </c>
      <c r="K17" s="89"/>
      <c r="L17" s="89"/>
      <c r="M17" s="89">
        <v>35.299999999999997</v>
      </c>
      <c r="N17" s="298"/>
      <c r="O17" s="115">
        <f t="shared" si="2"/>
        <v>38</v>
      </c>
      <c r="P17" s="89"/>
      <c r="Q17" s="89"/>
      <c r="R17" s="135">
        <v>38</v>
      </c>
      <c r="S17" s="10"/>
      <c r="T17" s="146">
        <f t="shared" si="0"/>
        <v>100</v>
      </c>
      <c r="U17" s="84"/>
    </row>
    <row r="18" spans="1:21" s="86" customFormat="1" ht="50.45" hidden="1" customHeight="1" outlineLevel="3" x14ac:dyDescent="0.25">
      <c r="A18" s="92" t="s">
        <v>174</v>
      </c>
      <c r="B18" s="423" t="s">
        <v>46</v>
      </c>
      <c r="C18" s="423"/>
      <c r="D18" s="141" t="s">
        <v>192</v>
      </c>
      <c r="E18" s="93">
        <f t="shared" si="1"/>
        <v>513.15</v>
      </c>
      <c r="F18" s="81"/>
      <c r="G18" s="81"/>
      <c r="H18" s="135">
        <v>513.15</v>
      </c>
      <c r="I18" s="83"/>
      <c r="J18" s="87">
        <f t="shared" si="3"/>
        <v>303.43</v>
      </c>
      <c r="K18" s="81"/>
      <c r="L18" s="81"/>
      <c r="M18" s="82">
        <v>303.43</v>
      </c>
      <c r="N18" s="297"/>
      <c r="O18" s="115">
        <f t="shared" si="2"/>
        <v>513.15</v>
      </c>
      <c r="P18" s="81"/>
      <c r="Q18" s="81"/>
      <c r="R18" s="135">
        <v>513.15</v>
      </c>
      <c r="S18" s="43"/>
      <c r="T18" s="146">
        <f t="shared" si="0"/>
        <v>100</v>
      </c>
      <c r="U18" s="84"/>
    </row>
    <row r="19" spans="1:21" s="86" customFormat="1" ht="49.9" hidden="1" customHeight="1" outlineLevel="3" x14ac:dyDescent="0.25">
      <c r="A19" s="173" t="s">
        <v>176</v>
      </c>
      <c r="B19" s="421" t="s">
        <v>175</v>
      </c>
      <c r="C19" s="421"/>
      <c r="D19" s="119" t="s">
        <v>193</v>
      </c>
      <c r="E19" s="93">
        <f t="shared" si="1"/>
        <v>210</v>
      </c>
      <c r="F19" s="89"/>
      <c r="G19" s="89"/>
      <c r="H19" s="135">
        <v>210</v>
      </c>
      <c r="I19" s="91"/>
      <c r="J19" s="87">
        <f t="shared" si="3"/>
        <v>170</v>
      </c>
      <c r="K19" s="89"/>
      <c r="L19" s="89"/>
      <c r="M19" s="89">
        <v>170</v>
      </c>
      <c r="N19" s="298"/>
      <c r="O19" s="115">
        <f t="shared" si="2"/>
        <v>210</v>
      </c>
      <c r="P19" s="89"/>
      <c r="Q19" s="89"/>
      <c r="R19" s="135">
        <v>210</v>
      </c>
      <c r="S19" s="10"/>
      <c r="T19" s="146">
        <f t="shared" si="0"/>
        <v>100</v>
      </c>
      <c r="U19" s="84"/>
    </row>
    <row r="20" spans="1:21" s="156" customFormat="1" ht="30" hidden="1" customHeight="1" outlineLevel="3" x14ac:dyDescent="0.25">
      <c r="A20" s="174" t="s">
        <v>177</v>
      </c>
      <c r="B20" s="433" t="s">
        <v>178</v>
      </c>
      <c r="C20" s="433"/>
      <c r="D20" s="402" t="s">
        <v>48</v>
      </c>
      <c r="E20" s="93">
        <f t="shared" si="1"/>
        <v>159.04</v>
      </c>
      <c r="F20" s="89"/>
      <c r="G20" s="89"/>
      <c r="H20" s="115">
        <v>159.04</v>
      </c>
      <c r="I20" s="91"/>
      <c r="J20" s="107">
        <f t="shared" si="3"/>
        <v>148.36000000000001</v>
      </c>
      <c r="K20" s="89"/>
      <c r="L20" s="89"/>
      <c r="M20" s="89">
        <v>148.36000000000001</v>
      </c>
      <c r="N20" s="298"/>
      <c r="O20" s="115">
        <f t="shared" si="2"/>
        <v>159.04</v>
      </c>
      <c r="P20" s="89"/>
      <c r="Q20" s="89"/>
      <c r="R20" s="115">
        <v>159.04</v>
      </c>
      <c r="S20" s="10"/>
      <c r="T20" s="159">
        <f t="shared" si="0"/>
        <v>100</v>
      </c>
      <c r="U20" s="155"/>
    </row>
    <row r="21" spans="1:21" s="156" customFormat="1" ht="30" hidden="1" customHeight="1" outlineLevel="2" x14ac:dyDescent="0.25">
      <c r="A21" s="175" t="s">
        <v>179</v>
      </c>
      <c r="B21" s="433" t="s">
        <v>180</v>
      </c>
      <c r="C21" s="433"/>
      <c r="D21" s="402"/>
      <c r="E21" s="93">
        <f t="shared" si="1"/>
        <v>70.2</v>
      </c>
      <c r="F21" s="89"/>
      <c r="G21" s="89"/>
      <c r="H21" s="98">
        <f>H22</f>
        <v>70.2</v>
      </c>
      <c r="I21" s="91"/>
      <c r="J21" s="107">
        <f t="shared" si="3"/>
        <v>37.4</v>
      </c>
      <c r="K21" s="89"/>
      <c r="L21" s="89"/>
      <c r="M21" s="98">
        <v>37.4</v>
      </c>
      <c r="N21" s="298"/>
      <c r="O21" s="115">
        <f t="shared" si="2"/>
        <v>70.2</v>
      </c>
      <c r="P21" s="89"/>
      <c r="Q21" s="89"/>
      <c r="R21" s="98">
        <f>R22</f>
        <v>70.2</v>
      </c>
      <c r="S21" s="10"/>
      <c r="T21" s="159">
        <f t="shared" si="0"/>
        <v>100</v>
      </c>
      <c r="U21" s="155"/>
    </row>
    <row r="22" spans="1:21" s="86" customFormat="1" ht="30" hidden="1" customHeight="1" outlineLevel="3" x14ac:dyDescent="0.25">
      <c r="A22" s="174" t="s">
        <v>181</v>
      </c>
      <c r="B22" s="421" t="s">
        <v>47</v>
      </c>
      <c r="C22" s="421"/>
      <c r="D22" s="402"/>
      <c r="E22" s="93">
        <f t="shared" si="1"/>
        <v>70.2</v>
      </c>
      <c r="F22" s="89"/>
      <c r="G22" s="89"/>
      <c r="H22" s="98">
        <v>70.2</v>
      </c>
      <c r="I22" s="91"/>
      <c r="J22" s="87">
        <f t="shared" si="3"/>
        <v>37.4</v>
      </c>
      <c r="K22" s="89"/>
      <c r="L22" s="89"/>
      <c r="M22" s="89">
        <v>37.4</v>
      </c>
      <c r="N22" s="298"/>
      <c r="O22" s="115">
        <f t="shared" si="2"/>
        <v>70.2</v>
      </c>
      <c r="P22" s="89"/>
      <c r="Q22" s="89"/>
      <c r="R22" s="98">
        <v>70.2</v>
      </c>
      <c r="S22" s="10"/>
      <c r="T22" s="146">
        <f t="shared" si="0"/>
        <v>100</v>
      </c>
      <c r="U22" s="84"/>
    </row>
    <row r="23" spans="1:21" s="97" customFormat="1" ht="57" hidden="1" customHeight="1" outlineLevel="2" x14ac:dyDescent="0.25">
      <c r="A23" s="174" t="s">
        <v>182</v>
      </c>
      <c r="B23" s="433" t="s">
        <v>183</v>
      </c>
      <c r="C23" s="433"/>
      <c r="D23" s="141" t="s">
        <v>191</v>
      </c>
      <c r="E23" s="93">
        <f t="shared" si="1"/>
        <v>8553.9599999999991</v>
      </c>
      <c r="F23" s="94"/>
      <c r="G23" s="94"/>
      <c r="H23" s="176">
        <f>H24</f>
        <v>8553.9599999999991</v>
      </c>
      <c r="I23" s="95"/>
      <c r="J23" s="87" t="e">
        <f t="shared" si="3"/>
        <v>#REF!</v>
      </c>
      <c r="K23" s="94"/>
      <c r="L23" s="94">
        <f>L24</f>
        <v>251.75</v>
      </c>
      <c r="M23" s="94" t="e">
        <f>SUM(M24+#REF!)</f>
        <v>#REF!</v>
      </c>
      <c r="N23" s="299"/>
      <c r="O23" s="115">
        <f t="shared" si="2"/>
        <v>8553.9599999999991</v>
      </c>
      <c r="P23" s="94"/>
      <c r="Q23" s="94"/>
      <c r="R23" s="176">
        <f>R24</f>
        <v>8553.9599999999991</v>
      </c>
      <c r="S23" s="153"/>
      <c r="T23" s="146">
        <f t="shared" si="0"/>
        <v>100</v>
      </c>
      <c r="U23" s="96"/>
    </row>
    <row r="24" spans="1:21" s="97" customFormat="1" ht="57" hidden="1" customHeight="1" outlineLevel="3" x14ac:dyDescent="0.25">
      <c r="A24" s="174" t="s">
        <v>184</v>
      </c>
      <c r="B24" s="421" t="s">
        <v>185</v>
      </c>
      <c r="C24" s="421"/>
      <c r="D24" s="141" t="s">
        <v>194</v>
      </c>
      <c r="E24" s="93">
        <f t="shared" si="1"/>
        <v>8553.9599999999991</v>
      </c>
      <c r="F24" s="94"/>
      <c r="G24" s="94"/>
      <c r="H24" s="160">
        <v>8553.9599999999991</v>
      </c>
      <c r="I24" s="95"/>
      <c r="J24" s="87">
        <f t="shared" si="3"/>
        <v>4813.6499999999996</v>
      </c>
      <c r="K24" s="94"/>
      <c r="L24" s="153">
        <v>251.75</v>
      </c>
      <c r="M24" s="94">
        <v>4561.8999999999996</v>
      </c>
      <c r="N24" s="299"/>
      <c r="O24" s="115">
        <f t="shared" si="2"/>
        <v>8553.9599999999991</v>
      </c>
      <c r="P24" s="94"/>
      <c r="Q24" s="94"/>
      <c r="R24" s="160">
        <v>8553.9599999999991</v>
      </c>
      <c r="S24" s="153"/>
      <c r="T24" s="146">
        <f t="shared" si="0"/>
        <v>100</v>
      </c>
      <c r="U24" s="96"/>
    </row>
    <row r="25" spans="1:21" s="158" customFormat="1" ht="30" hidden="1" customHeight="1" outlineLevel="1" x14ac:dyDescent="0.25">
      <c r="A25" s="120">
        <v>3</v>
      </c>
      <c r="B25" s="422" t="s">
        <v>186</v>
      </c>
      <c r="C25" s="422"/>
      <c r="D25" s="402" t="s">
        <v>189</v>
      </c>
      <c r="E25" s="93">
        <f t="shared" si="1"/>
        <v>7130.85</v>
      </c>
      <c r="F25" s="94"/>
      <c r="G25" s="94"/>
      <c r="H25" s="82">
        <f>H26</f>
        <v>7130.85</v>
      </c>
      <c r="I25" s="95"/>
      <c r="J25" s="87">
        <f t="shared" si="3"/>
        <v>2600</v>
      </c>
      <c r="K25" s="94"/>
      <c r="L25" s="94"/>
      <c r="M25" s="94">
        <v>2600</v>
      </c>
      <c r="N25" s="299"/>
      <c r="O25" s="115">
        <f t="shared" si="2"/>
        <v>7130.85</v>
      </c>
      <c r="P25" s="94"/>
      <c r="Q25" s="94"/>
      <c r="R25" s="82">
        <f>R26</f>
        <v>7130.85</v>
      </c>
      <c r="S25" s="153"/>
      <c r="T25" s="146">
        <f t="shared" si="0"/>
        <v>100</v>
      </c>
      <c r="U25" s="157"/>
    </row>
    <row r="26" spans="1:21" s="86" customFormat="1" ht="66.599999999999994" hidden="1" customHeight="1" outlineLevel="2" x14ac:dyDescent="0.25">
      <c r="A26" s="175" t="s">
        <v>187</v>
      </c>
      <c r="B26" s="421" t="s">
        <v>188</v>
      </c>
      <c r="C26" s="421"/>
      <c r="D26" s="402"/>
      <c r="E26" s="93">
        <f t="shared" si="1"/>
        <v>7130.85</v>
      </c>
      <c r="F26" s="89"/>
      <c r="G26" s="98"/>
      <c r="H26" s="115">
        <v>7130.85</v>
      </c>
      <c r="I26" s="91"/>
      <c r="J26" s="87">
        <f t="shared" si="3"/>
        <v>2600</v>
      </c>
      <c r="K26" s="89"/>
      <c r="L26" s="89"/>
      <c r="M26" s="89">
        <v>2600</v>
      </c>
      <c r="N26" s="298"/>
      <c r="O26" s="115">
        <f t="shared" si="2"/>
        <v>7130.85</v>
      </c>
      <c r="P26" s="89"/>
      <c r="Q26" s="98"/>
      <c r="R26" s="115">
        <v>7130.85</v>
      </c>
      <c r="S26" s="10"/>
      <c r="T26" s="146">
        <f t="shared" si="0"/>
        <v>100</v>
      </c>
      <c r="U26" s="84"/>
    </row>
    <row r="27" spans="1:21" s="32" customFormat="1" ht="56.25" customHeight="1" collapsed="1" x14ac:dyDescent="0.25">
      <c r="A27" s="147">
        <v>2</v>
      </c>
      <c r="B27" s="431" t="s">
        <v>49</v>
      </c>
      <c r="C27" s="431"/>
      <c r="D27" s="148" t="s">
        <v>22</v>
      </c>
      <c r="E27" s="113">
        <f>G27+H27</f>
        <v>127415.56</v>
      </c>
      <c r="F27" s="161"/>
      <c r="G27" s="149">
        <f>G28+G30+G34</f>
        <v>37690.400000000001</v>
      </c>
      <c r="H27" s="149">
        <f>H28+H30+H34</f>
        <v>89725.16</v>
      </c>
      <c r="I27" s="162"/>
      <c r="J27" s="163">
        <f>SUM(J28+J30+J34)</f>
        <v>54669.81</v>
      </c>
      <c r="K27" s="161"/>
      <c r="L27" s="149">
        <f>L28+L30+L34</f>
        <v>23047.56</v>
      </c>
      <c r="M27" s="149">
        <f>M28+M30+M34</f>
        <v>31622.25</v>
      </c>
      <c r="N27" s="300"/>
      <c r="O27" s="149">
        <f>Q27+R27</f>
        <v>124636.38</v>
      </c>
      <c r="P27" s="161"/>
      <c r="Q27" s="149">
        <f>Q28+Q30+Q34</f>
        <v>37690.400000000001</v>
      </c>
      <c r="R27" s="149">
        <f>R28+R30+R34</f>
        <v>86945.98000000001</v>
      </c>
      <c r="S27" s="161"/>
      <c r="T27" s="151">
        <f>O27/E27*100</f>
        <v>97.818806431490785</v>
      </c>
      <c r="U27" s="58"/>
    </row>
    <row r="28" spans="1:21" s="86" customFormat="1" ht="54.75" hidden="1" customHeight="1" outlineLevel="1" x14ac:dyDescent="0.25">
      <c r="A28" s="105" t="s">
        <v>128</v>
      </c>
      <c r="B28" s="432" t="s">
        <v>195</v>
      </c>
      <c r="C28" s="432"/>
      <c r="D28" s="402" t="s">
        <v>200</v>
      </c>
      <c r="E28" s="93">
        <f>G28+H28</f>
        <v>52959.9</v>
      </c>
      <c r="F28" s="106"/>
      <c r="G28" s="115">
        <f>G29</f>
        <v>37690.400000000001</v>
      </c>
      <c r="H28" s="115">
        <f>H29</f>
        <v>15269.5</v>
      </c>
      <c r="I28" s="108"/>
      <c r="J28" s="152">
        <f t="shared" ref="J28:J35" si="4">SUM(K28+L28+M28)</f>
        <v>36206.51</v>
      </c>
      <c r="K28" s="106"/>
      <c r="L28" s="115">
        <v>23047.56</v>
      </c>
      <c r="M28" s="115">
        <v>13158.95</v>
      </c>
      <c r="N28" s="301"/>
      <c r="O28" s="115">
        <f>Q28+R28</f>
        <v>52959.9</v>
      </c>
      <c r="P28" s="106"/>
      <c r="Q28" s="115">
        <f>Q29</f>
        <v>37690.400000000001</v>
      </c>
      <c r="R28" s="115">
        <f>R29</f>
        <v>15269.5</v>
      </c>
      <c r="S28" s="106"/>
      <c r="T28" s="109">
        <f>O28/E28*100</f>
        <v>100</v>
      </c>
      <c r="U28" s="84"/>
    </row>
    <row r="29" spans="1:21" s="86" customFormat="1" ht="39" hidden="1" customHeight="1" outlineLevel="2" x14ac:dyDescent="0.25">
      <c r="A29" s="118" t="s">
        <v>124</v>
      </c>
      <c r="B29" s="401" t="s">
        <v>50</v>
      </c>
      <c r="C29" s="401"/>
      <c r="D29" s="402"/>
      <c r="E29" s="93">
        <f t="shared" ref="E29:E35" si="5">G29+H29</f>
        <v>52959.9</v>
      </c>
      <c r="F29" s="89"/>
      <c r="G29" s="115">
        <v>37690.400000000001</v>
      </c>
      <c r="H29" s="115">
        <v>15269.5</v>
      </c>
      <c r="I29" s="91"/>
      <c r="J29" s="152">
        <f t="shared" si="4"/>
        <v>36206.51</v>
      </c>
      <c r="K29" s="89"/>
      <c r="L29" s="101">
        <v>23047.56</v>
      </c>
      <c r="M29" s="110">
        <v>13158.95</v>
      </c>
      <c r="N29" s="298"/>
      <c r="O29" s="115">
        <f t="shared" ref="O29:O35" si="6">Q29+R29</f>
        <v>52959.9</v>
      </c>
      <c r="P29" s="89"/>
      <c r="Q29" s="115">
        <v>37690.400000000001</v>
      </c>
      <c r="R29" s="115">
        <v>15269.5</v>
      </c>
      <c r="S29" s="89"/>
      <c r="T29" s="109">
        <f t="shared" ref="T29:T35" si="7">O29/E29*100</f>
        <v>100</v>
      </c>
      <c r="U29" s="84"/>
    </row>
    <row r="30" spans="1:21" s="86" customFormat="1" ht="56.45" hidden="1" customHeight="1" outlineLevel="1" x14ac:dyDescent="0.25">
      <c r="A30" s="105" t="s">
        <v>132</v>
      </c>
      <c r="B30" s="434" t="s">
        <v>196</v>
      </c>
      <c r="C30" s="434"/>
      <c r="D30" s="402" t="s">
        <v>201</v>
      </c>
      <c r="E30" s="93">
        <f t="shared" si="5"/>
        <v>72368.639999999999</v>
      </c>
      <c r="F30" s="89"/>
      <c r="G30" s="110"/>
      <c r="H30" s="226">
        <f>H31+H32+H33</f>
        <v>72368.639999999999</v>
      </c>
      <c r="I30" s="91"/>
      <c r="J30" s="152">
        <f t="shared" si="4"/>
        <v>18270.91</v>
      </c>
      <c r="K30" s="89"/>
      <c r="L30" s="110"/>
      <c r="M30" s="110">
        <v>18270.91</v>
      </c>
      <c r="N30" s="298"/>
      <c r="O30" s="115">
        <f t="shared" si="6"/>
        <v>69590.180000000008</v>
      </c>
      <c r="P30" s="89"/>
      <c r="Q30" s="110"/>
      <c r="R30" s="112">
        <f>R31+R32+R33</f>
        <v>69590.180000000008</v>
      </c>
      <c r="S30" s="89"/>
      <c r="T30" s="109">
        <f t="shared" si="7"/>
        <v>96.160685070218278</v>
      </c>
      <c r="U30" s="84"/>
    </row>
    <row r="31" spans="1:21" s="86" customFormat="1" ht="58.9" hidden="1" customHeight="1" outlineLevel="3" x14ac:dyDescent="0.25">
      <c r="A31" s="118" t="s">
        <v>133</v>
      </c>
      <c r="B31" s="426" t="s">
        <v>197</v>
      </c>
      <c r="C31" s="426"/>
      <c r="D31" s="402"/>
      <c r="E31" s="93">
        <f t="shared" si="5"/>
        <v>27943.47</v>
      </c>
      <c r="F31" s="89"/>
      <c r="G31" s="101"/>
      <c r="H31" s="135">
        <v>27943.47</v>
      </c>
      <c r="I31" s="91"/>
      <c r="J31" s="152">
        <f t="shared" si="4"/>
        <v>3770.91</v>
      </c>
      <c r="K31" s="89"/>
      <c r="L31" s="101">
        <v>0</v>
      </c>
      <c r="M31" s="110">
        <v>3770.91</v>
      </c>
      <c r="N31" s="298"/>
      <c r="O31" s="115">
        <f t="shared" si="6"/>
        <v>27810.49</v>
      </c>
      <c r="P31" s="89"/>
      <c r="Q31" s="101"/>
      <c r="R31" s="135">
        <v>27810.49</v>
      </c>
      <c r="S31" s="89"/>
      <c r="T31" s="109">
        <f t="shared" si="7"/>
        <v>99.524110641949619</v>
      </c>
      <c r="U31" s="84"/>
    </row>
    <row r="32" spans="1:21" s="86" customFormat="1" ht="69" hidden="1" customHeight="1" outlineLevel="2" collapsed="1" x14ac:dyDescent="0.25">
      <c r="A32" s="111" t="s">
        <v>16</v>
      </c>
      <c r="B32" s="423" t="s">
        <v>427</v>
      </c>
      <c r="C32" s="423"/>
      <c r="D32" s="141" t="s">
        <v>200</v>
      </c>
      <c r="E32" s="93">
        <f t="shared" si="5"/>
        <v>12591.97</v>
      </c>
      <c r="F32" s="81"/>
      <c r="G32" s="177"/>
      <c r="H32" s="115">
        <v>12591.97</v>
      </c>
      <c r="I32" s="83"/>
      <c r="J32" s="152">
        <f t="shared" si="4"/>
        <v>14500</v>
      </c>
      <c r="K32" s="81"/>
      <c r="L32" s="81">
        <v>0</v>
      </c>
      <c r="M32" s="82">
        <v>14500</v>
      </c>
      <c r="N32" s="297"/>
      <c r="O32" s="115">
        <f t="shared" si="6"/>
        <v>9946.49</v>
      </c>
      <c r="P32" s="81"/>
      <c r="Q32" s="177"/>
      <c r="R32" s="115">
        <v>9946.49</v>
      </c>
      <c r="S32" s="81"/>
      <c r="T32" s="314">
        <f t="shared" si="7"/>
        <v>78.990737747945715</v>
      </c>
      <c r="U32" s="84"/>
    </row>
    <row r="33" spans="1:21" s="86" customFormat="1" ht="69" hidden="1" customHeight="1" outlineLevel="2" x14ac:dyDescent="0.25">
      <c r="A33" s="221" t="s">
        <v>134</v>
      </c>
      <c r="B33" s="466" t="s">
        <v>426</v>
      </c>
      <c r="C33" s="467"/>
      <c r="D33" s="141"/>
      <c r="E33" s="93">
        <f t="shared" si="5"/>
        <v>31833.200000000001</v>
      </c>
      <c r="F33" s="81"/>
      <c r="G33" s="177"/>
      <c r="H33" s="115">
        <v>31833.200000000001</v>
      </c>
      <c r="I33" s="83"/>
      <c r="J33" s="152"/>
      <c r="K33" s="81"/>
      <c r="L33" s="81"/>
      <c r="M33" s="82"/>
      <c r="N33" s="297"/>
      <c r="O33" s="115">
        <f t="shared" si="6"/>
        <v>31833.200000000001</v>
      </c>
      <c r="P33" s="81"/>
      <c r="Q33" s="177"/>
      <c r="R33" s="115">
        <v>31833.200000000001</v>
      </c>
      <c r="S33" s="81"/>
      <c r="T33" s="109">
        <f t="shared" si="7"/>
        <v>100</v>
      </c>
      <c r="U33" s="84"/>
    </row>
    <row r="34" spans="1:21" s="86" customFormat="1" ht="64.150000000000006" hidden="1" customHeight="1" outlineLevel="1" x14ac:dyDescent="0.25">
      <c r="A34" s="105" t="s">
        <v>136</v>
      </c>
      <c r="B34" s="432" t="s">
        <v>198</v>
      </c>
      <c r="C34" s="432"/>
      <c r="D34" s="141" t="s">
        <v>200</v>
      </c>
      <c r="E34" s="93">
        <f t="shared" si="5"/>
        <v>2087.02</v>
      </c>
      <c r="F34" s="106"/>
      <c r="G34" s="178"/>
      <c r="H34" s="178">
        <f>H35</f>
        <v>2087.02</v>
      </c>
      <c r="I34" s="108"/>
      <c r="J34" s="152">
        <f t="shared" si="4"/>
        <v>192.39</v>
      </c>
      <c r="K34" s="106"/>
      <c r="L34" s="106"/>
      <c r="M34" s="115">
        <v>192.39</v>
      </c>
      <c r="N34" s="301"/>
      <c r="O34" s="115">
        <f t="shared" si="6"/>
        <v>2086.3000000000002</v>
      </c>
      <c r="P34" s="106"/>
      <c r="Q34" s="178"/>
      <c r="R34" s="178">
        <f>R35</f>
        <v>2086.3000000000002</v>
      </c>
      <c r="S34" s="106"/>
      <c r="T34" s="109">
        <f t="shared" si="7"/>
        <v>99.965501049343104</v>
      </c>
      <c r="U34" s="84"/>
    </row>
    <row r="35" spans="1:21" s="86" customFormat="1" ht="66" hidden="1" customHeight="1" outlineLevel="2" x14ac:dyDescent="0.25">
      <c r="A35" s="118" t="s">
        <v>137</v>
      </c>
      <c r="B35" s="401" t="s">
        <v>199</v>
      </c>
      <c r="C35" s="401"/>
      <c r="D35" s="119" t="s">
        <v>200</v>
      </c>
      <c r="E35" s="93">
        <f t="shared" si="5"/>
        <v>2087.02</v>
      </c>
      <c r="F35" s="89"/>
      <c r="G35" s="101"/>
      <c r="H35" s="135">
        <v>2087.02</v>
      </c>
      <c r="I35" s="91"/>
      <c r="J35" s="152">
        <f t="shared" si="4"/>
        <v>192.39</v>
      </c>
      <c r="K35" s="89"/>
      <c r="L35" s="89">
        <v>0</v>
      </c>
      <c r="M35" s="112">
        <v>192.39</v>
      </c>
      <c r="N35" s="298"/>
      <c r="O35" s="115">
        <f t="shared" si="6"/>
        <v>2086.3000000000002</v>
      </c>
      <c r="P35" s="89"/>
      <c r="Q35" s="101"/>
      <c r="R35" s="135">
        <v>2086.3000000000002</v>
      </c>
      <c r="S35" s="89"/>
      <c r="T35" s="109">
        <f t="shared" si="7"/>
        <v>99.965501049343104</v>
      </c>
      <c r="U35" s="84"/>
    </row>
    <row r="36" spans="1:21" s="32" customFormat="1" ht="56.25" customHeight="1" collapsed="1" x14ac:dyDescent="0.25">
      <c r="A36" s="147">
        <v>3</v>
      </c>
      <c r="B36" s="431" t="s">
        <v>51</v>
      </c>
      <c r="C36" s="431"/>
      <c r="D36" s="148" t="s">
        <v>22</v>
      </c>
      <c r="E36" s="113">
        <f>H36</f>
        <v>40455.29</v>
      </c>
      <c r="F36" s="161"/>
      <c r="G36" s="161"/>
      <c r="H36" s="149">
        <f>H37+H42+H44</f>
        <v>40455.29</v>
      </c>
      <c r="I36" s="162"/>
      <c r="J36" s="163">
        <f>K36+L36+M36+N36</f>
        <v>15158.3</v>
      </c>
      <c r="K36" s="161"/>
      <c r="L36" s="161"/>
      <c r="M36" s="149">
        <f>M37+M42+M44</f>
        <v>15158.3</v>
      </c>
      <c r="N36" s="300"/>
      <c r="O36" s="149">
        <f>R36</f>
        <v>39918.939999999995</v>
      </c>
      <c r="P36" s="161"/>
      <c r="Q36" s="161"/>
      <c r="R36" s="149">
        <f>R37+R42+R44</f>
        <v>39918.939999999995</v>
      </c>
      <c r="S36" s="161"/>
      <c r="T36" s="151">
        <f>O36/E36*100</f>
        <v>98.674215411630954</v>
      </c>
      <c r="U36" s="35"/>
    </row>
    <row r="37" spans="1:21" s="86" customFormat="1" ht="42" hidden="1" customHeight="1" outlineLevel="1" x14ac:dyDescent="0.25">
      <c r="A37" s="114" t="s">
        <v>128</v>
      </c>
      <c r="B37" s="425" t="s">
        <v>202</v>
      </c>
      <c r="C37" s="425"/>
      <c r="D37" s="141"/>
      <c r="E37" s="93">
        <f>H37</f>
        <v>338.16999999999996</v>
      </c>
      <c r="F37" s="106"/>
      <c r="G37" s="106"/>
      <c r="H37" s="115">
        <f>SUM(H38:H41)</f>
        <v>338.16999999999996</v>
      </c>
      <c r="I37" s="108"/>
      <c r="J37" s="107">
        <f>M37</f>
        <v>170.2</v>
      </c>
      <c r="K37" s="106"/>
      <c r="L37" s="106"/>
      <c r="M37" s="115">
        <f>SUM(M38:M41)</f>
        <v>170.2</v>
      </c>
      <c r="N37" s="301"/>
      <c r="O37" s="115">
        <f>R37</f>
        <v>338.16999999999996</v>
      </c>
      <c r="P37" s="106"/>
      <c r="Q37" s="106"/>
      <c r="R37" s="115">
        <f>SUM(R38:R41)</f>
        <v>338.16999999999996</v>
      </c>
      <c r="S37" s="106"/>
      <c r="T37" s="116">
        <f>O37/E37*100</f>
        <v>100</v>
      </c>
      <c r="U37" s="84"/>
    </row>
    <row r="38" spans="1:21" s="104" customFormat="1" ht="82.9" hidden="1" customHeight="1" outlineLevel="2" x14ac:dyDescent="0.25">
      <c r="A38" s="118" t="s">
        <v>124</v>
      </c>
      <c r="B38" s="401" t="s">
        <v>203</v>
      </c>
      <c r="C38" s="401"/>
      <c r="D38" s="119"/>
      <c r="E38" s="93">
        <f t="shared" ref="E38:E45" si="8">H38</f>
        <v>280</v>
      </c>
      <c r="F38" s="89"/>
      <c r="G38" s="89"/>
      <c r="H38" s="135">
        <v>280</v>
      </c>
      <c r="I38" s="91"/>
      <c r="J38" s="107">
        <f t="shared" ref="J38:J44" si="9">M38</f>
        <v>140</v>
      </c>
      <c r="K38" s="89"/>
      <c r="L38" s="89"/>
      <c r="M38" s="89">
        <v>140</v>
      </c>
      <c r="N38" s="298"/>
      <c r="O38" s="115">
        <f t="shared" ref="O38:O45" si="10">R38</f>
        <v>280</v>
      </c>
      <c r="P38" s="89"/>
      <c r="Q38" s="89"/>
      <c r="R38" s="135">
        <v>280</v>
      </c>
      <c r="S38" s="89"/>
      <c r="T38" s="116">
        <f t="shared" ref="T38:T45" si="11">O38/E38*100</f>
        <v>100</v>
      </c>
      <c r="U38" s="102"/>
    </row>
    <row r="39" spans="1:21" s="104" customFormat="1" ht="88.9" hidden="1" customHeight="1" outlineLevel="2" x14ac:dyDescent="0.25">
      <c r="A39" s="118" t="s">
        <v>125</v>
      </c>
      <c r="B39" s="401" t="s">
        <v>204</v>
      </c>
      <c r="C39" s="401"/>
      <c r="D39" s="119"/>
      <c r="E39" s="93">
        <f t="shared" si="8"/>
        <v>9.4</v>
      </c>
      <c r="F39" s="89"/>
      <c r="G39" s="89"/>
      <c r="H39" s="135">
        <v>9.4</v>
      </c>
      <c r="I39" s="91"/>
      <c r="J39" s="107">
        <f t="shared" si="9"/>
        <v>0</v>
      </c>
      <c r="K39" s="89"/>
      <c r="L39" s="89"/>
      <c r="M39" s="89">
        <v>0</v>
      </c>
      <c r="N39" s="298"/>
      <c r="O39" s="115">
        <f t="shared" si="10"/>
        <v>9.4</v>
      </c>
      <c r="P39" s="89"/>
      <c r="Q39" s="89"/>
      <c r="R39" s="135">
        <v>9.4</v>
      </c>
      <c r="S39" s="89"/>
      <c r="T39" s="116">
        <f t="shared" si="11"/>
        <v>100</v>
      </c>
      <c r="U39" s="102"/>
    </row>
    <row r="40" spans="1:21" s="104" customFormat="1" ht="63" hidden="1" customHeight="1" outlineLevel="2" x14ac:dyDescent="0.25">
      <c r="A40" s="118" t="s">
        <v>126</v>
      </c>
      <c r="B40" s="401" t="s">
        <v>205</v>
      </c>
      <c r="C40" s="401"/>
      <c r="D40" s="119"/>
      <c r="E40" s="93">
        <f t="shared" si="8"/>
        <v>10</v>
      </c>
      <c r="F40" s="89"/>
      <c r="G40" s="89"/>
      <c r="H40" s="135">
        <v>10</v>
      </c>
      <c r="I40" s="91"/>
      <c r="J40" s="107">
        <f t="shared" si="9"/>
        <v>0</v>
      </c>
      <c r="K40" s="89"/>
      <c r="L40" s="89"/>
      <c r="M40" s="89">
        <v>0</v>
      </c>
      <c r="N40" s="298"/>
      <c r="O40" s="115">
        <f t="shared" si="10"/>
        <v>10</v>
      </c>
      <c r="P40" s="89"/>
      <c r="Q40" s="89"/>
      <c r="R40" s="135">
        <v>10</v>
      </c>
      <c r="S40" s="89"/>
      <c r="T40" s="116">
        <f t="shared" si="11"/>
        <v>100</v>
      </c>
      <c r="U40" s="102"/>
    </row>
    <row r="41" spans="1:21" s="104" customFormat="1" ht="61.9" hidden="1" customHeight="1" outlineLevel="2" x14ac:dyDescent="0.25">
      <c r="A41" s="118" t="s">
        <v>127</v>
      </c>
      <c r="B41" s="401" t="s">
        <v>17</v>
      </c>
      <c r="C41" s="401"/>
      <c r="D41" s="119"/>
      <c r="E41" s="93">
        <f t="shared" si="8"/>
        <v>38.770000000000003</v>
      </c>
      <c r="F41" s="89"/>
      <c r="G41" s="89"/>
      <c r="H41" s="135">
        <v>38.770000000000003</v>
      </c>
      <c r="I41" s="91"/>
      <c r="J41" s="107">
        <f t="shared" si="9"/>
        <v>30.2</v>
      </c>
      <c r="K41" s="89"/>
      <c r="L41" s="89"/>
      <c r="M41" s="89">
        <v>30.2</v>
      </c>
      <c r="N41" s="298"/>
      <c r="O41" s="115">
        <f t="shared" si="10"/>
        <v>38.770000000000003</v>
      </c>
      <c r="P41" s="89"/>
      <c r="Q41" s="89"/>
      <c r="R41" s="135">
        <v>38.770000000000003</v>
      </c>
      <c r="S41" s="89"/>
      <c r="T41" s="116">
        <f t="shared" si="11"/>
        <v>100</v>
      </c>
      <c r="U41" s="102"/>
    </row>
    <row r="42" spans="1:21" s="97" customFormat="1" ht="38.25" hidden="1" customHeight="1" outlineLevel="1" x14ac:dyDescent="0.25">
      <c r="A42" s="114" t="s">
        <v>132</v>
      </c>
      <c r="B42" s="424" t="s">
        <v>206</v>
      </c>
      <c r="C42" s="424"/>
      <c r="D42" s="142"/>
      <c r="E42" s="93">
        <f t="shared" si="8"/>
        <v>5367</v>
      </c>
      <c r="F42" s="81"/>
      <c r="G42" s="81"/>
      <c r="H42" s="82">
        <f>H43</f>
        <v>5367</v>
      </c>
      <c r="I42" s="83"/>
      <c r="J42" s="107">
        <f t="shared" si="9"/>
        <v>429.87</v>
      </c>
      <c r="K42" s="81"/>
      <c r="L42" s="81"/>
      <c r="M42" s="82">
        <v>429.87</v>
      </c>
      <c r="N42" s="297"/>
      <c r="O42" s="115">
        <f t="shared" si="10"/>
        <v>5367</v>
      </c>
      <c r="P42" s="81"/>
      <c r="Q42" s="81"/>
      <c r="R42" s="82">
        <f>R43</f>
        <v>5367</v>
      </c>
      <c r="S42" s="81"/>
      <c r="T42" s="116">
        <f t="shared" si="11"/>
        <v>100</v>
      </c>
      <c r="U42" s="96"/>
    </row>
    <row r="43" spans="1:21" s="86" customFormat="1" ht="23.25" hidden="1" customHeight="1" outlineLevel="2" x14ac:dyDescent="0.25">
      <c r="A43" s="118" t="s">
        <v>133</v>
      </c>
      <c r="B43" s="423" t="s">
        <v>207</v>
      </c>
      <c r="C43" s="423"/>
      <c r="D43" s="119"/>
      <c r="E43" s="93">
        <f t="shared" si="8"/>
        <v>5367</v>
      </c>
      <c r="F43" s="89"/>
      <c r="G43" s="89"/>
      <c r="H43" s="115">
        <v>5367</v>
      </c>
      <c r="I43" s="91"/>
      <c r="J43" s="107">
        <f t="shared" si="9"/>
        <v>429.87</v>
      </c>
      <c r="K43" s="89"/>
      <c r="L43" s="89"/>
      <c r="M43" s="89">
        <v>429.87</v>
      </c>
      <c r="N43" s="298"/>
      <c r="O43" s="115">
        <f t="shared" si="10"/>
        <v>5367</v>
      </c>
      <c r="P43" s="89"/>
      <c r="Q43" s="89"/>
      <c r="R43" s="115">
        <v>5367</v>
      </c>
      <c r="S43" s="89"/>
      <c r="T43" s="116">
        <f t="shared" si="11"/>
        <v>100</v>
      </c>
      <c r="U43" s="84"/>
    </row>
    <row r="44" spans="1:21" s="97" customFormat="1" ht="63" hidden="1" customHeight="1" outlineLevel="1" x14ac:dyDescent="0.25">
      <c r="A44" s="120">
        <v>3</v>
      </c>
      <c r="B44" s="424" t="s">
        <v>208</v>
      </c>
      <c r="C44" s="424"/>
      <c r="D44" s="142"/>
      <c r="E44" s="93">
        <f t="shared" si="8"/>
        <v>34750.120000000003</v>
      </c>
      <c r="F44" s="81"/>
      <c r="G44" s="81"/>
      <c r="H44" s="82">
        <f>H45</f>
        <v>34750.120000000003</v>
      </c>
      <c r="I44" s="83"/>
      <c r="J44" s="107">
        <f t="shared" si="9"/>
        <v>14558.23</v>
      </c>
      <c r="K44" s="81"/>
      <c r="L44" s="81"/>
      <c r="M44" s="82">
        <v>14558.23</v>
      </c>
      <c r="N44" s="297"/>
      <c r="O44" s="115">
        <f t="shared" si="10"/>
        <v>34213.769999999997</v>
      </c>
      <c r="P44" s="81"/>
      <c r="Q44" s="81"/>
      <c r="R44" s="82">
        <f>R45</f>
        <v>34213.769999999997</v>
      </c>
      <c r="S44" s="81"/>
      <c r="T44" s="116">
        <f t="shared" si="11"/>
        <v>98.456552092481957</v>
      </c>
      <c r="U44" s="96"/>
    </row>
    <row r="45" spans="1:21" s="86" customFormat="1" ht="42.75" hidden="1" customHeight="1" outlineLevel="2" x14ac:dyDescent="0.25">
      <c r="A45" s="111" t="s">
        <v>137</v>
      </c>
      <c r="B45" s="423" t="s">
        <v>209</v>
      </c>
      <c r="C45" s="423"/>
      <c r="D45" s="141"/>
      <c r="E45" s="93">
        <f t="shared" si="8"/>
        <v>34750.120000000003</v>
      </c>
      <c r="F45" s="106"/>
      <c r="G45" s="106"/>
      <c r="H45" s="115">
        <v>34750.120000000003</v>
      </c>
      <c r="I45" s="108"/>
      <c r="J45" s="107">
        <f>M45</f>
        <v>14558.23</v>
      </c>
      <c r="K45" s="106"/>
      <c r="L45" s="106"/>
      <c r="M45" s="106">
        <v>14558.23</v>
      </c>
      <c r="N45" s="301"/>
      <c r="O45" s="115">
        <f t="shared" si="10"/>
        <v>34213.769999999997</v>
      </c>
      <c r="P45" s="106"/>
      <c r="Q45" s="106"/>
      <c r="R45" s="115">
        <v>34213.769999999997</v>
      </c>
      <c r="S45" s="106"/>
      <c r="T45" s="116">
        <f t="shared" si="11"/>
        <v>98.456552092481957</v>
      </c>
      <c r="U45" s="85"/>
    </row>
    <row r="46" spans="1:21" s="32" customFormat="1" ht="56.25" customHeight="1" collapsed="1" x14ac:dyDescent="0.25">
      <c r="A46" s="147">
        <v>4</v>
      </c>
      <c r="B46" s="420" t="s">
        <v>52</v>
      </c>
      <c r="C46" s="420"/>
      <c r="D46" s="148" t="s">
        <v>22</v>
      </c>
      <c r="E46" s="113">
        <f>G46+H46+I46</f>
        <v>30186.280000000002</v>
      </c>
      <c r="F46" s="149"/>
      <c r="G46" s="149">
        <f>G47+G73</f>
        <v>2146.94</v>
      </c>
      <c r="H46" s="149">
        <f>H47+H73</f>
        <v>27932.230000000003</v>
      </c>
      <c r="I46" s="149">
        <f>I47+I73</f>
        <v>107.10999999999999</v>
      </c>
      <c r="J46" s="163">
        <f>K46+L46+M46+N46</f>
        <v>12725.88</v>
      </c>
      <c r="K46" s="149"/>
      <c r="L46" s="149">
        <f>L47+L73</f>
        <v>1408.88</v>
      </c>
      <c r="M46" s="149">
        <f>M47+M73</f>
        <v>11293.17</v>
      </c>
      <c r="N46" s="296">
        <f>N47+N73</f>
        <v>23.83</v>
      </c>
      <c r="O46" s="149">
        <f>Q46+R46+S46</f>
        <v>30186.280000000002</v>
      </c>
      <c r="P46" s="149"/>
      <c r="Q46" s="149">
        <f>Q47+Q73</f>
        <v>2146.94</v>
      </c>
      <c r="R46" s="149">
        <f>R47+R73</f>
        <v>27932.230000000003</v>
      </c>
      <c r="S46" s="149">
        <f>S47+S73</f>
        <v>107.10999999999999</v>
      </c>
      <c r="T46" s="151">
        <f>O46/E46*100</f>
        <v>100</v>
      </c>
      <c r="U46" s="35"/>
    </row>
    <row r="47" spans="1:21" s="97" customFormat="1" ht="37.5" hidden="1" customHeight="1" outlineLevel="1" x14ac:dyDescent="0.25">
      <c r="A47" s="218" t="s">
        <v>210</v>
      </c>
      <c r="B47" s="422" t="s">
        <v>211</v>
      </c>
      <c r="C47" s="422"/>
      <c r="D47" s="227" t="s">
        <v>22</v>
      </c>
      <c r="E47" s="80">
        <f>G47+H47+I47</f>
        <v>7656.5800000000008</v>
      </c>
      <c r="F47" s="81"/>
      <c r="G47" s="82">
        <f>G48+G51+G52+G53+G54+G56+G60+G61+G62+G67+G68+G69+G70+G71+G72</f>
        <v>2146.94</v>
      </c>
      <c r="H47" s="82">
        <f>H48+H51+H52+H53+H54+H56+H60+H61+H62+H67+H68+H69+H70+H71+H72</f>
        <v>5402.5300000000007</v>
      </c>
      <c r="I47" s="82">
        <f>I48+I51+I52+I53+I54+I56+I60+I61+I62+I67+I68+I69+I70+I71+I72</f>
        <v>107.10999999999999</v>
      </c>
      <c r="J47" s="107">
        <f>K47+L47+M47+N47</f>
        <v>2579.3200000000002</v>
      </c>
      <c r="K47" s="81"/>
      <c r="L47" s="82">
        <f>L48+L51+L52+L53+L54+L56+L60+L61+L62+L67+L68+L69+L70+L71+L72</f>
        <v>1408.88</v>
      </c>
      <c r="M47" s="82">
        <f>M48+M51+M52+M53+M54+M56+M60+M61+M62+M67+M68+M69+M70+M71+M72</f>
        <v>1146.6100000000001</v>
      </c>
      <c r="N47" s="302">
        <f>N48+N51+N52+N53+N54+N56+N60+N61+N62+N67+N68+N69+N70+N71+N72</f>
        <v>23.83</v>
      </c>
      <c r="O47" s="82">
        <f>Q47+R47+S47</f>
        <v>7656.5800000000008</v>
      </c>
      <c r="P47" s="81"/>
      <c r="Q47" s="82">
        <f>Q48+Q51+Q52+Q53+Q54+Q56+Q60+Q61+Q62+Q67+Q68+Q69+Q70+Q71+Q72</f>
        <v>2146.94</v>
      </c>
      <c r="R47" s="82">
        <f>R48+R51+R52+R53+R54+R56+R60+R61+R62+R67+R68+R69+R70+R71+R72</f>
        <v>5402.5300000000007</v>
      </c>
      <c r="S47" s="82">
        <f>S48+S51+S52+S53+S54+S56+S60+S61+S62+S67+S68+S69+S70+S71+S72</f>
        <v>107.10999999999999</v>
      </c>
      <c r="T47" s="122">
        <f>O47/E47*100</f>
        <v>100</v>
      </c>
      <c r="U47" s="96"/>
    </row>
    <row r="48" spans="1:21" s="86" customFormat="1" ht="39" hidden="1" customHeight="1" outlineLevel="2" x14ac:dyDescent="0.25">
      <c r="A48" s="221" t="s">
        <v>212</v>
      </c>
      <c r="B48" s="421" t="s">
        <v>146</v>
      </c>
      <c r="C48" s="421"/>
      <c r="D48" s="227" t="s">
        <v>22</v>
      </c>
      <c r="E48" s="80">
        <f t="shared" ref="E48:E76" si="12">G48+H48+I48</f>
        <v>2208.66</v>
      </c>
      <c r="F48" s="106"/>
      <c r="G48" s="115"/>
      <c r="H48" s="115">
        <f>SUM(H49:H50)</f>
        <v>2208.66</v>
      </c>
      <c r="I48" s="115">
        <f>SUM(I49:I50)</f>
        <v>0</v>
      </c>
      <c r="J48" s="107">
        <f t="shared" ref="J48:J76" si="13">K48+L48+M48+N48</f>
        <v>200</v>
      </c>
      <c r="K48" s="106"/>
      <c r="L48" s="115"/>
      <c r="M48" s="115">
        <f>M49+M50</f>
        <v>200</v>
      </c>
      <c r="N48" s="303"/>
      <c r="O48" s="82">
        <f t="shared" ref="O48:O76" si="14">Q48+R48+S48</f>
        <v>2208.66</v>
      </c>
      <c r="P48" s="106"/>
      <c r="Q48" s="115"/>
      <c r="R48" s="115">
        <f>SUM(R49:R50)</f>
        <v>2208.66</v>
      </c>
      <c r="S48" s="115">
        <f>SUM(S49:S50)</f>
        <v>0</v>
      </c>
      <c r="T48" s="122">
        <f t="shared" ref="T48:T76" si="15">O48/E48*100</f>
        <v>100</v>
      </c>
      <c r="U48" s="84"/>
    </row>
    <row r="49" spans="1:21" s="104" customFormat="1" ht="50.25" hidden="1" customHeight="1" outlineLevel="3" x14ac:dyDescent="0.25">
      <c r="A49" s="220" t="s">
        <v>213</v>
      </c>
      <c r="B49" s="401" t="s">
        <v>53</v>
      </c>
      <c r="C49" s="401"/>
      <c r="D49" s="228" t="s">
        <v>22</v>
      </c>
      <c r="E49" s="80">
        <f t="shared" si="12"/>
        <v>2012.56</v>
      </c>
      <c r="F49" s="89"/>
      <c r="G49" s="117"/>
      <c r="H49" s="117">
        <v>2012.56</v>
      </c>
      <c r="I49" s="91"/>
      <c r="J49" s="107">
        <f t="shared" si="13"/>
        <v>0</v>
      </c>
      <c r="K49" s="89"/>
      <c r="L49" s="89"/>
      <c r="M49" s="89">
        <v>0</v>
      </c>
      <c r="N49" s="298"/>
      <c r="O49" s="82">
        <f t="shared" si="14"/>
        <v>2012.56</v>
      </c>
      <c r="P49" s="89"/>
      <c r="Q49" s="117"/>
      <c r="R49" s="117">
        <v>2012.56</v>
      </c>
      <c r="S49" s="89"/>
      <c r="T49" s="122">
        <f t="shared" si="15"/>
        <v>100</v>
      </c>
      <c r="U49" s="102"/>
    </row>
    <row r="50" spans="1:21" s="104" customFormat="1" ht="42.75" hidden="1" customHeight="1" outlineLevel="3" x14ac:dyDescent="0.25">
      <c r="A50" s="220" t="s">
        <v>214</v>
      </c>
      <c r="B50" s="401" t="s">
        <v>215</v>
      </c>
      <c r="C50" s="401"/>
      <c r="D50" s="228" t="s">
        <v>22</v>
      </c>
      <c r="E50" s="80">
        <f t="shared" si="12"/>
        <v>196.1</v>
      </c>
      <c r="F50" s="89"/>
      <c r="G50" s="117"/>
      <c r="H50" s="117">
        <v>196.1</v>
      </c>
      <c r="I50" s="91"/>
      <c r="J50" s="107">
        <f t="shared" si="13"/>
        <v>200</v>
      </c>
      <c r="K50" s="89"/>
      <c r="L50" s="89"/>
      <c r="M50" s="89">
        <v>200</v>
      </c>
      <c r="N50" s="298"/>
      <c r="O50" s="82">
        <f t="shared" si="14"/>
        <v>196.1</v>
      </c>
      <c r="P50" s="89"/>
      <c r="Q50" s="117"/>
      <c r="R50" s="117">
        <v>196.1</v>
      </c>
      <c r="S50" s="89"/>
      <c r="T50" s="122">
        <f t="shared" si="15"/>
        <v>100</v>
      </c>
      <c r="U50" s="102"/>
    </row>
    <row r="51" spans="1:21" s="104" customFormat="1" ht="42.75" hidden="1" customHeight="1" outlineLevel="2" x14ac:dyDescent="0.25">
      <c r="A51" s="220" t="s">
        <v>125</v>
      </c>
      <c r="B51" s="401" t="s">
        <v>217</v>
      </c>
      <c r="C51" s="401"/>
      <c r="D51" s="228"/>
      <c r="E51" s="80">
        <f t="shared" si="12"/>
        <v>1201.1199999999999</v>
      </c>
      <c r="F51" s="89"/>
      <c r="G51" s="117">
        <v>1069</v>
      </c>
      <c r="H51" s="117">
        <v>132.12</v>
      </c>
      <c r="I51" s="91"/>
      <c r="J51" s="107">
        <f t="shared" si="13"/>
        <v>1214.94</v>
      </c>
      <c r="K51" s="89"/>
      <c r="L51" s="89">
        <v>1057</v>
      </c>
      <c r="M51" s="89">
        <v>157.94</v>
      </c>
      <c r="N51" s="298"/>
      <c r="O51" s="82">
        <f t="shared" si="14"/>
        <v>1201.1199999999999</v>
      </c>
      <c r="P51" s="89"/>
      <c r="Q51" s="117">
        <v>1069</v>
      </c>
      <c r="R51" s="117">
        <v>132.12</v>
      </c>
      <c r="S51" s="89"/>
      <c r="T51" s="122">
        <f t="shared" si="15"/>
        <v>100</v>
      </c>
      <c r="U51" s="102"/>
    </row>
    <row r="52" spans="1:21" s="86" customFormat="1" ht="27.75" hidden="1" customHeight="1" outlineLevel="2" x14ac:dyDescent="0.25">
      <c r="A52" s="221" t="s">
        <v>218</v>
      </c>
      <c r="B52" s="421" t="s">
        <v>219</v>
      </c>
      <c r="C52" s="421"/>
      <c r="D52" s="227" t="s">
        <v>22</v>
      </c>
      <c r="E52" s="80">
        <f t="shared" si="12"/>
        <v>10.32</v>
      </c>
      <c r="F52" s="106"/>
      <c r="G52" s="106"/>
      <c r="H52" s="98">
        <v>9.8000000000000007</v>
      </c>
      <c r="I52" s="188">
        <v>0.52</v>
      </c>
      <c r="J52" s="107">
        <f t="shared" si="13"/>
        <v>0</v>
      </c>
      <c r="K52" s="106"/>
      <c r="L52" s="106"/>
      <c r="M52" s="106">
        <v>0</v>
      </c>
      <c r="N52" s="301">
        <v>0</v>
      </c>
      <c r="O52" s="82">
        <f t="shared" si="14"/>
        <v>10.32</v>
      </c>
      <c r="P52" s="106"/>
      <c r="Q52" s="106"/>
      <c r="R52" s="98">
        <v>9.8000000000000007</v>
      </c>
      <c r="S52" s="98">
        <v>0.52</v>
      </c>
      <c r="T52" s="122">
        <f t="shared" si="15"/>
        <v>100</v>
      </c>
      <c r="U52" s="84"/>
    </row>
    <row r="53" spans="1:21" s="86" customFormat="1" ht="36.75" hidden="1" customHeight="1" outlineLevel="2" x14ac:dyDescent="0.25">
      <c r="A53" s="221" t="s">
        <v>220</v>
      </c>
      <c r="B53" s="421" t="s">
        <v>54</v>
      </c>
      <c r="C53" s="421"/>
      <c r="D53" s="227" t="s">
        <v>22</v>
      </c>
      <c r="E53" s="80">
        <f t="shared" si="12"/>
        <v>182.42000000000002</v>
      </c>
      <c r="F53" s="106"/>
      <c r="G53" s="106"/>
      <c r="H53" s="98">
        <v>173.3</v>
      </c>
      <c r="I53" s="188">
        <v>9.1199999999999992</v>
      </c>
      <c r="J53" s="107">
        <f t="shared" si="13"/>
        <v>19</v>
      </c>
      <c r="K53" s="106"/>
      <c r="L53" s="106"/>
      <c r="M53" s="106">
        <v>18.05</v>
      </c>
      <c r="N53" s="301">
        <v>0.95</v>
      </c>
      <c r="O53" s="82">
        <f t="shared" si="14"/>
        <v>182.42000000000002</v>
      </c>
      <c r="P53" s="106"/>
      <c r="Q53" s="106"/>
      <c r="R53" s="98">
        <v>173.3</v>
      </c>
      <c r="S53" s="98">
        <v>9.1199999999999992</v>
      </c>
      <c r="T53" s="122">
        <f t="shared" si="15"/>
        <v>100</v>
      </c>
      <c r="U53" s="84"/>
    </row>
    <row r="54" spans="1:21" s="86" customFormat="1" ht="22.5" hidden="1" customHeight="1" outlineLevel="2" x14ac:dyDescent="0.25">
      <c r="A54" s="221" t="s">
        <v>221</v>
      </c>
      <c r="B54" s="421" t="s">
        <v>55</v>
      </c>
      <c r="C54" s="421"/>
      <c r="D54" s="227" t="s">
        <v>22</v>
      </c>
      <c r="E54" s="80">
        <f t="shared" si="12"/>
        <v>139.63999999999999</v>
      </c>
      <c r="F54" s="106"/>
      <c r="G54" s="106"/>
      <c r="H54" s="98">
        <f>H55</f>
        <v>132.66</v>
      </c>
      <c r="I54" s="188">
        <f>I55</f>
        <v>6.98</v>
      </c>
      <c r="J54" s="107">
        <f t="shared" si="13"/>
        <v>20</v>
      </c>
      <c r="K54" s="106"/>
      <c r="L54" s="106"/>
      <c r="M54" s="106">
        <v>19</v>
      </c>
      <c r="N54" s="301">
        <v>1</v>
      </c>
      <c r="O54" s="82">
        <f t="shared" si="14"/>
        <v>139.63999999999999</v>
      </c>
      <c r="P54" s="106"/>
      <c r="Q54" s="106"/>
      <c r="R54" s="98">
        <f>R55</f>
        <v>132.66</v>
      </c>
      <c r="S54" s="98">
        <f>S55</f>
        <v>6.98</v>
      </c>
      <c r="T54" s="122">
        <f t="shared" si="15"/>
        <v>100</v>
      </c>
      <c r="U54" s="84"/>
    </row>
    <row r="55" spans="1:21" s="86" customFormat="1" ht="31.5" hidden="1" customHeight="1" outlineLevel="3" x14ac:dyDescent="0.25">
      <c r="A55" s="221" t="s">
        <v>429</v>
      </c>
      <c r="B55" s="217"/>
      <c r="C55" s="217" t="s">
        <v>428</v>
      </c>
      <c r="D55" s="227"/>
      <c r="E55" s="80">
        <f t="shared" si="12"/>
        <v>139.63999999999999</v>
      </c>
      <c r="F55" s="106"/>
      <c r="G55" s="106"/>
      <c r="H55" s="98">
        <v>132.66</v>
      </c>
      <c r="I55" s="188">
        <v>6.98</v>
      </c>
      <c r="J55" s="107"/>
      <c r="K55" s="106"/>
      <c r="L55" s="106"/>
      <c r="M55" s="106"/>
      <c r="N55" s="301"/>
      <c r="O55" s="82">
        <f t="shared" si="14"/>
        <v>139.63999999999999</v>
      </c>
      <c r="P55" s="106"/>
      <c r="Q55" s="106"/>
      <c r="R55" s="98">
        <v>132.66</v>
      </c>
      <c r="S55" s="98">
        <v>6.98</v>
      </c>
      <c r="T55" s="122">
        <f t="shared" si="15"/>
        <v>100</v>
      </c>
      <c r="U55" s="84"/>
    </row>
    <row r="56" spans="1:21" s="86" customFormat="1" ht="22.5" hidden="1" customHeight="1" outlineLevel="2" x14ac:dyDescent="0.25">
      <c r="A56" s="221" t="s">
        <v>222</v>
      </c>
      <c r="B56" s="421" t="s">
        <v>56</v>
      </c>
      <c r="C56" s="421"/>
      <c r="D56" s="227" t="s">
        <v>22</v>
      </c>
      <c r="E56" s="80">
        <f t="shared" si="12"/>
        <v>555.90000000000009</v>
      </c>
      <c r="F56" s="106"/>
      <c r="G56" s="106"/>
      <c r="H56" s="98">
        <f>SUM(H57:H59)</f>
        <v>555.90000000000009</v>
      </c>
      <c r="I56" s="98">
        <f>SUM(I57:I59)</f>
        <v>0</v>
      </c>
      <c r="J56" s="107">
        <f t="shared" si="13"/>
        <v>274.87</v>
      </c>
      <c r="K56" s="106"/>
      <c r="L56" s="106"/>
      <c r="M56" s="106">
        <v>274.87</v>
      </c>
      <c r="N56" s="301"/>
      <c r="O56" s="82">
        <f t="shared" si="14"/>
        <v>555.90000000000009</v>
      </c>
      <c r="P56" s="106"/>
      <c r="Q56" s="106"/>
      <c r="R56" s="98">
        <f>SUM(R57:R59)</f>
        <v>555.90000000000009</v>
      </c>
      <c r="S56" s="98">
        <f>SUM(S57:S59)</f>
        <v>0</v>
      </c>
      <c r="T56" s="122">
        <f t="shared" si="15"/>
        <v>100</v>
      </c>
      <c r="U56" s="84"/>
    </row>
    <row r="57" spans="1:21" s="86" customFormat="1" ht="22.5" hidden="1" customHeight="1" outlineLevel="3" x14ac:dyDescent="0.25">
      <c r="A57" s="221" t="s">
        <v>432</v>
      </c>
      <c r="B57" s="217"/>
      <c r="C57" s="217" t="s">
        <v>428</v>
      </c>
      <c r="D57" s="227"/>
      <c r="E57" s="80">
        <f t="shared" si="12"/>
        <v>83.4</v>
      </c>
      <c r="F57" s="106"/>
      <c r="G57" s="106"/>
      <c r="H57" s="98">
        <v>83.4</v>
      </c>
      <c r="I57" s="188"/>
      <c r="J57" s="107"/>
      <c r="K57" s="106"/>
      <c r="L57" s="106"/>
      <c r="M57" s="106"/>
      <c r="N57" s="301"/>
      <c r="O57" s="82">
        <f t="shared" si="14"/>
        <v>83.4</v>
      </c>
      <c r="P57" s="106"/>
      <c r="Q57" s="106"/>
      <c r="R57" s="98">
        <v>83.4</v>
      </c>
      <c r="S57" s="98"/>
      <c r="T57" s="122">
        <f t="shared" si="15"/>
        <v>100</v>
      </c>
      <c r="U57" s="84"/>
    </row>
    <row r="58" spans="1:21" s="86" customFormat="1" ht="22.5" hidden="1" customHeight="1" outlineLevel="3" x14ac:dyDescent="0.25">
      <c r="A58" s="221" t="s">
        <v>433</v>
      </c>
      <c r="B58" s="217"/>
      <c r="C58" s="229" t="s">
        <v>430</v>
      </c>
      <c r="D58" s="227"/>
      <c r="E58" s="80">
        <f t="shared" si="12"/>
        <v>83.4</v>
      </c>
      <c r="F58" s="106"/>
      <c r="G58" s="106"/>
      <c r="H58" s="98">
        <v>83.4</v>
      </c>
      <c r="I58" s="188"/>
      <c r="J58" s="107"/>
      <c r="K58" s="106"/>
      <c r="L58" s="106"/>
      <c r="M58" s="106"/>
      <c r="N58" s="301"/>
      <c r="O58" s="82">
        <f t="shared" si="14"/>
        <v>83.4</v>
      </c>
      <c r="P58" s="106"/>
      <c r="Q58" s="106"/>
      <c r="R58" s="98">
        <v>83.4</v>
      </c>
      <c r="S58" s="98"/>
      <c r="T58" s="122">
        <f t="shared" si="15"/>
        <v>100</v>
      </c>
      <c r="U58" s="84"/>
    </row>
    <row r="59" spans="1:21" s="86" customFormat="1" ht="22.5" hidden="1" customHeight="1" outlineLevel="3" x14ac:dyDescent="0.25">
      <c r="A59" s="221" t="s">
        <v>434</v>
      </c>
      <c r="B59" s="217"/>
      <c r="C59" s="229" t="s">
        <v>431</v>
      </c>
      <c r="D59" s="227"/>
      <c r="E59" s="80">
        <f t="shared" si="12"/>
        <v>389.1</v>
      </c>
      <c r="F59" s="106"/>
      <c r="G59" s="106"/>
      <c r="H59" s="98">
        <v>389.1</v>
      </c>
      <c r="I59" s="188"/>
      <c r="J59" s="107"/>
      <c r="K59" s="106"/>
      <c r="L59" s="106"/>
      <c r="M59" s="106"/>
      <c r="N59" s="301"/>
      <c r="O59" s="82">
        <f t="shared" si="14"/>
        <v>389.1</v>
      </c>
      <c r="P59" s="106"/>
      <c r="Q59" s="106"/>
      <c r="R59" s="98">
        <v>389.1</v>
      </c>
      <c r="S59" s="98"/>
      <c r="T59" s="122">
        <f t="shared" si="15"/>
        <v>100</v>
      </c>
      <c r="U59" s="84"/>
    </row>
    <row r="60" spans="1:21" s="86" customFormat="1" ht="27.75" hidden="1" customHeight="1" outlineLevel="2" x14ac:dyDescent="0.25">
      <c r="A60" s="221" t="s">
        <v>223</v>
      </c>
      <c r="B60" s="421" t="s">
        <v>57</v>
      </c>
      <c r="C60" s="421"/>
      <c r="D60" s="227" t="s">
        <v>22</v>
      </c>
      <c r="E60" s="80">
        <f t="shared" si="12"/>
        <v>0</v>
      </c>
      <c r="F60" s="106"/>
      <c r="G60" s="106"/>
      <c r="H60" s="98">
        <v>0</v>
      </c>
      <c r="I60" s="188"/>
      <c r="J60" s="107">
        <f t="shared" si="13"/>
        <v>0</v>
      </c>
      <c r="K60" s="106"/>
      <c r="L60" s="106"/>
      <c r="M60" s="106">
        <v>0</v>
      </c>
      <c r="N60" s="301"/>
      <c r="O60" s="82">
        <f t="shared" si="14"/>
        <v>0</v>
      </c>
      <c r="P60" s="106"/>
      <c r="Q60" s="106"/>
      <c r="R60" s="98">
        <v>0</v>
      </c>
      <c r="S60" s="98"/>
      <c r="T60" s="122" t="s">
        <v>22</v>
      </c>
      <c r="U60" s="84"/>
    </row>
    <row r="61" spans="1:21" s="86" customFormat="1" ht="30" hidden="1" customHeight="1" outlineLevel="2" x14ac:dyDescent="0.25">
      <c r="A61" s="221" t="s">
        <v>224</v>
      </c>
      <c r="B61" s="421" t="s">
        <v>225</v>
      </c>
      <c r="C61" s="421"/>
      <c r="D61" s="227" t="s">
        <v>22</v>
      </c>
      <c r="E61" s="80">
        <f t="shared" si="12"/>
        <v>360.61</v>
      </c>
      <c r="F61" s="106"/>
      <c r="G61" s="98">
        <v>320.94</v>
      </c>
      <c r="H61" s="98">
        <v>39.67</v>
      </c>
      <c r="I61" s="188"/>
      <c r="J61" s="107">
        <f t="shared" si="13"/>
        <v>404.46</v>
      </c>
      <c r="K61" s="106"/>
      <c r="L61" s="106">
        <v>351.88</v>
      </c>
      <c r="M61" s="106">
        <v>52.58</v>
      </c>
      <c r="N61" s="301"/>
      <c r="O61" s="82">
        <f t="shared" si="14"/>
        <v>360.61</v>
      </c>
      <c r="P61" s="106"/>
      <c r="Q61" s="98">
        <v>320.94</v>
      </c>
      <c r="R61" s="98">
        <v>39.67</v>
      </c>
      <c r="S61" s="98"/>
      <c r="T61" s="122">
        <f t="shared" si="15"/>
        <v>100</v>
      </c>
      <c r="U61" s="84"/>
    </row>
    <row r="62" spans="1:21" s="86" customFormat="1" ht="32.25" hidden="1" customHeight="1" outlineLevel="2" x14ac:dyDescent="0.25">
      <c r="A62" s="221" t="s">
        <v>226</v>
      </c>
      <c r="B62" s="421" t="s">
        <v>58</v>
      </c>
      <c r="C62" s="421"/>
      <c r="D62" s="227" t="s">
        <v>22</v>
      </c>
      <c r="E62" s="80">
        <f t="shared" si="12"/>
        <v>1969.99</v>
      </c>
      <c r="F62" s="106"/>
      <c r="G62" s="98"/>
      <c r="H62" s="123">
        <v>1879.5</v>
      </c>
      <c r="I62" s="123">
        <v>90.49</v>
      </c>
      <c r="J62" s="107">
        <f t="shared" si="13"/>
        <v>437.56</v>
      </c>
      <c r="K62" s="106"/>
      <c r="L62" s="106"/>
      <c r="M62" s="106">
        <v>415.68</v>
      </c>
      <c r="N62" s="301">
        <v>21.88</v>
      </c>
      <c r="O62" s="82">
        <f t="shared" si="14"/>
        <v>1969.99</v>
      </c>
      <c r="P62" s="106"/>
      <c r="Q62" s="98"/>
      <c r="R62" s="123">
        <v>1879.5</v>
      </c>
      <c r="S62" s="123">
        <v>90.49</v>
      </c>
      <c r="T62" s="122">
        <f t="shared" si="15"/>
        <v>100</v>
      </c>
      <c r="U62" s="84"/>
    </row>
    <row r="63" spans="1:21" s="86" customFormat="1" ht="32.25" hidden="1" customHeight="1" outlineLevel="3" x14ac:dyDescent="0.25">
      <c r="A63" s="221" t="s">
        <v>436</v>
      </c>
      <c r="B63" s="217"/>
      <c r="C63" s="229" t="s">
        <v>428</v>
      </c>
      <c r="D63" s="227"/>
      <c r="E63" s="80">
        <f t="shared" si="12"/>
        <v>0</v>
      </c>
      <c r="F63" s="106"/>
      <c r="G63" s="98"/>
      <c r="H63" s="123"/>
      <c r="I63" s="189"/>
      <c r="J63" s="107"/>
      <c r="K63" s="106"/>
      <c r="L63" s="106"/>
      <c r="M63" s="106"/>
      <c r="N63" s="301"/>
      <c r="O63" s="82">
        <f t="shared" si="14"/>
        <v>0</v>
      </c>
      <c r="P63" s="106"/>
      <c r="Q63" s="98"/>
      <c r="R63" s="123"/>
      <c r="S63" s="123"/>
      <c r="T63" s="122">
        <v>100</v>
      </c>
      <c r="U63" s="84"/>
    </row>
    <row r="64" spans="1:21" s="86" customFormat="1" ht="32.25" hidden="1" customHeight="1" outlineLevel="3" x14ac:dyDescent="0.25">
      <c r="A64" s="221" t="s">
        <v>437</v>
      </c>
      <c r="B64" s="217"/>
      <c r="C64" s="229" t="s">
        <v>430</v>
      </c>
      <c r="D64" s="227"/>
      <c r="E64" s="80">
        <f t="shared" si="12"/>
        <v>0</v>
      </c>
      <c r="F64" s="106"/>
      <c r="G64" s="98"/>
      <c r="H64" s="123"/>
      <c r="I64" s="189"/>
      <c r="J64" s="107"/>
      <c r="K64" s="106"/>
      <c r="L64" s="106"/>
      <c r="M64" s="106"/>
      <c r="N64" s="301"/>
      <c r="O64" s="82">
        <f t="shared" si="14"/>
        <v>0</v>
      </c>
      <c r="P64" s="106"/>
      <c r="Q64" s="98"/>
      <c r="R64" s="123"/>
      <c r="S64" s="123"/>
      <c r="T64" s="122">
        <v>100</v>
      </c>
      <c r="U64" s="84"/>
    </row>
    <row r="65" spans="1:21" s="86" customFormat="1" ht="32.25" hidden="1" customHeight="1" outlineLevel="3" x14ac:dyDescent="0.25">
      <c r="A65" s="221" t="s">
        <v>438</v>
      </c>
      <c r="B65" s="217"/>
      <c r="C65" s="229" t="s">
        <v>435</v>
      </c>
      <c r="D65" s="227"/>
      <c r="E65" s="80">
        <f t="shared" si="12"/>
        <v>0</v>
      </c>
      <c r="F65" s="106"/>
      <c r="G65" s="98"/>
      <c r="H65" s="123"/>
      <c r="I65" s="189"/>
      <c r="J65" s="107"/>
      <c r="K65" s="106"/>
      <c r="L65" s="106"/>
      <c r="M65" s="106"/>
      <c r="N65" s="301"/>
      <c r="O65" s="82">
        <f t="shared" si="14"/>
        <v>0</v>
      </c>
      <c r="P65" s="106"/>
      <c r="Q65" s="98"/>
      <c r="R65" s="123"/>
      <c r="S65" s="123"/>
      <c r="T65" s="122">
        <v>100</v>
      </c>
      <c r="U65" s="84"/>
    </row>
    <row r="66" spans="1:21" s="86" customFormat="1" ht="32.25" hidden="1" customHeight="1" outlineLevel="3" x14ac:dyDescent="0.25">
      <c r="A66" s="221" t="s">
        <v>439</v>
      </c>
      <c r="B66" s="217"/>
      <c r="C66" s="229" t="s">
        <v>431</v>
      </c>
      <c r="D66" s="227"/>
      <c r="E66" s="80">
        <f t="shared" si="12"/>
        <v>0</v>
      </c>
      <c r="F66" s="106"/>
      <c r="G66" s="98"/>
      <c r="H66" s="123"/>
      <c r="I66" s="189"/>
      <c r="J66" s="107"/>
      <c r="K66" s="106"/>
      <c r="L66" s="106"/>
      <c r="M66" s="106"/>
      <c r="N66" s="301"/>
      <c r="O66" s="82">
        <f t="shared" si="14"/>
        <v>0</v>
      </c>
      <c r="P66" s="106"/>
      <c r="Q66" s="98"/>
      <c r="R66" s="123"/>
      <c r="S66" s="123"/>
      <c r="T66" s="122">
        <v>100</v>
      </c>
      <c r="U66" s="84"/>
    </row>
    <row r="67" spans="1:21" s="86" customFormat="1" ht="33.75" hidden="1" customHeight="1" outlineLevel="2" x14ac:dyDescent="0.25">
      <c r="A67" s="221" t="s">
        <v>227</v>
      </c>
      <c r="B67" s="421" t="s">
        <v>59</v>
      </c>
      <c r="C67" s="421"/>
      <c r="D67" s="227" t="s">
        <v>22</v>
      </c>
      <c r="E67" s="80">
        <f t="shared" si="12"/>
        <v>0</v>
      </c>
      <c r="F67" s="106"/>
      <c r="G67" s="106"/>
      <c r="H67" s="115">
        <v>0</v>
      </c>
      <c r="I67" s="108"/>
      <c r="J67" s="107">
        <f t="shared" si="13"/>
        <v>0</v>
      </c>
      <c r="K67" s="106"/>
      <c r="L67" s="106"/>
      <c r="M67" s="106">
        <v>0</v>
      </c>
      <c r="N67" s="301"/>
      <c r="O67" s="82">
        <f t="shared" si="14"/>
        <v>0</v>
      </c>
      <c r="P67" s="106"/>
      <c r="Q67" s="106"/>
      <c r="R67" s="115">
        <v>0</v>
      </c>
      <c r="S67" s="106"/>
      <c r="T67" s="122" t="s">
        <v>22</v>
      </c>
      <c r="U67" s="84"/>
    </row>
    <row r="68" spans="1:21" s="86" customFormat="1" ht="35.25" hidden="1" customHeight="1" outlineLevel="2" x14ac:dyDescent="0.25">
      <c r="A68" s="221" t="s">
        <v>228</v>
      </c>
      <c r="B68" s="421" t="s">
        <v>229</v>
      </c>
      <c r="C68" s="421"/>
      <c r="D68" s="227" t="s">
        <v>22</v>
      </c>
      <c r="E68" s="80">
        <f t="shared" si="12"/>
        <v>0</v>
      </c>
      <c r="F68" s="106"/>
      <c r="G68" s="106"/>
      <c r="H68" s="115">
        <v>0</v>
      </c>
      <c r="I68" s="108"/>
      <c r="J68" s="107">
        <f t="shared" si="13"/>
        <v>0</v>
      </c>
      <c r="K68" s="106"/>
      <c r="L68" s="106"/>
      <c r="M68" s="106">
        <v>0</v>
      </c>
      <c r="N68" s="301"/>
      <c r="O68" s="82">
        <f t="shared" si="14"/>
        <v>0</v>
      </c>
      <c r="P68" s="106"/>
      <c r="Q68" s="106"/>
      <c r="R68" s="115">
        <v>0</v>
      </c>
      <c r="S68" s="106"/>
      <c r="T68" s="122" t="s">
        <v>22</v>
      </c>
      <c r="U68" s="84"/>
    </row>
    <row r="69" spans="1:21" s="86" customFormat="1" ht="20.25" hidden="1" customHeight="1" outlineLevel="2" x14ac:dyDescent="0.25">
      <c r="A69" s="221" t="s">
        <v>230</v>
      </c>
      <c r="B69" s="421" t="s">
        <v>231</v>
      </c>
      <c r="C69" s="421"/>
      <c r="D69" s="227" t="s">
        <v>22</v>
      </c>
      <c r="E69" s="80">
        <f t="shared" si="12"/>
        <v>160</v>
      </c>
      <c r="F69" s="106"/>
      <c r="G69" s="106"/>
      <c r="H69" s="115">
        <v>160</v>
      </c>
      <c r="I69" s="108"/>
      <c r="J69" s="107">
        <f t="shared" si="13"/>
        <v>0</v>
      </c>
      <c r="K69" s="106"/>
      <c r="L69" s="106"/>
      <c r="M69" s="106">
        <v>0</v>
      </c>
      <c r="N69" s="301"/>
      <c r="O69" s="82">
        <f t="shared" si="14"/>
        <v>160</v>
      </c>
      <c r="P69" s="106"/>
      <c r="Q69" s="106"/>
      <c r="R69" s="115">
        <v>160</v>
      </c>
      <c r="S69" s="106"/>
      <c r="T69" s="122">
        <f t="shared" si="15"/>
        <v>100</v>
      </c>
      <c r="U69" s="84"/>
    </row>
    <row r="70" spans="1:21" s="97" customFormat="1" ht="28.5" hidden="1" customHeight="1" outlineLevel="2" collapsed="1" x14ac:dyDescent="0.25">
      <c r="A70" s="221" t="s">
        <v>232</v>
      </c>
      <c r="B70" s="421" t="s">
        <v>233</v>
      </c>
      <c r="C70" s="421"/>
      <c r="D70" s="227" t="s">
        <v>22</v>
      </c>
      <c r="E70" s="80">
        <f t="shared" si="12"/>
        <v>0</v>
      </c>
      <c r="F70" s="81"/>
      <c r="G70" s="81"/>
      <c r="H70" s="82">
        <v>0</v>
      </c>
      <c r="I70" s="83"/>
      <c r="J70" s="107">
        <f t="shared" si="13"/>
        <v>0</v>
      </c>
      <c r="K70" s="81"/>
      <c r="L70" s="81"/>
      <c r="M70" s="82">
        <v>0</v>
      </c>
      <c r="N70" s="297"/>
      <c r="O70" s="82">
        <f t="shared" si="14"/>
        <v>0</v>
      </c>
      <c r="P70" s="81"/>
      <c r="Q70" s="81"/>
      <c r="R70" s="82">
        <v>0</v>
      </c>
      <c r="S70" s="81"/>
      <c r="T70" s="122" t="s">
        <v>22</v>
      </c>
      <c r="U70" s="96"/>
    </row>
    <row r="71" spans="1:21" s="86" customFormat="1" ht="27.75" hidden="1" customHeight="1" outlineLevel="2" x14ac:dyDescent="0.25">
      <c r="A71" s="221" t="s">
        <v>234</v>
      </c>
      <c r="B71" s="421" t="s">
        <v>60</v>
      </c>
      <c r="C71" s="421"/>
      <c r="D71" s="227" t="s">
        <v>22</v>
      </c>
      <c r="E71" s="80">
        <f t="shared" si="12"/>
        <v>16.920000000000002</v>
      </c>
      <c r="F71" s="106"/>
      <c r="G71" s="106"/>
      <c r="H71" s="115">
        <v>16.920000000000002</v>
      </c>
      <c r="I71" s="108"/>
      <c r="J71" s="107">
        <f t="shared" si="13"/>
        <v>8.49</v>
      </c>
      <c r="K71" s="106"/>
      <c r="L71" s="106"/>
      <c r="M71" s="106">
        <v>8.49</v>
      </c>
      <c r="N71" s="301"/>
      <c r="O71" s="82">
        <f t="shared" si="14"/>
        <v>16.920000000000002</v>
      </c>
      <c r="P71" s="106"/>
      <c r="Q71" s="106"/>
      <c r="R71" s="115">
        <v>16.920000000000002</v>
      </c>
      <c r="S71" s="106"/>
      <c r="T71" s="122">
        <f t="shared" si="15"/>
        <v>100</v>
      </c>
      <c r="U71" s="84"/>
    </row>
    <row r="72" spans="1:21" s="86" customFormat="1" ht="18" hidden="1" customHeight="1" outlineLevel="2" x14ac:dyDescent="0.25">
      <c r="A72" s="221" t="s">
        <v>235</v>
      </c>
      <c r="B72" s="421" t="s">
        <v>236</v>
      </c>
      <c r="C72" s="421"/>
      <c r="D72" s="227" t="s">
        <v>22</v>
      </c>
      <c r="E72" s="80">
        <f t="shared" si="12"/>
        <v>851</v>
      </c>
      <c r="F72" s="106"/>
      <c r="G72" s="106">
        <v>757</v>
      </c>
      <c r="H72" s="115">
        <v>94</v>
      </c>
      <c r="I72" s="108"/>
      <c r="J72" s="107">
        <f t="shared" si="13"/>
        <v>0</v>
      </c>
      <c r="K72" s="106"/>
      <c r="L72" s="106"/>
      <c r="M72" s="106">
        <v>0</v>
      </c>
      <c r="N72" s="301"/>
      <c r="O72" s="82">
        <f t="shared" si="14"/>
        <v>851</v>
      </c>
      <c r="P72" s="106"/>
      <c r="Q72" s="106">
        <v>757</v>
      </c>
      <c r="R72" s="115">
        <v>94</v>
      </c>
      <c r="S72" s="106"/>
      <c r="T72" s="122">
        <f t="shared" si="15"/>
        <v>100</v>
      </c>
      <c r="U72" s="84"/>
    </row>
    <row r="73" spans="1:21" s="86" customFormat="1" ht="31.5" hidden="1" customHeight="1" outlineLevel="1" x14ac:dyDescent="0.25">
      <c r="A73" s="223" t="s">
        <v>237</v>
      </c>
      <c r="B73" s="469" t="s">
        <v>238</v>
      </c>
      <c r="C73" s="469"/>
      <c r="D73" s="227" t="s">
        <v>22</v>
      </c>
      <c r="E73" s="80">
        <f t="shared" si="12"/>
        <v>22529.7</v>
      </c>
      <c r="F73" s="106"/>
      <c r="G73" s="106"/>
      <c r="H73" s="115">
        <f>SUM(H74:H76)</f>
        <v>22529.7</v>
      </c>
      <c r="I73" s="108"/>
      <c r="J73" s="107">
        <f t="shared" si="13"/>
        <v>10146.56</v>
      </c>
      <c r="K73" s="106"/>
      <c r="L73" s="106"/>
      <c r="M73" s="106">
        <f>M74+M75+M76</f>
        <v>10146.56</v>
      </c>
      <c r="N73" s="301"/>
      <c r="O73" s="82">
        <f t="shared" si="14"/>
        <v>22529.7</v>
      </c>
      <c r="P73" s="106"/>
      <c r="Q73" s="106"/>
      <c r="R73" s="115">
        <f>SUM(R74:R76)</f>
        <v>22529.7</v>
      </c>
      <c r="S73" s="106"/>
      <c r="T73" s="122">
        <f t="shared" si="15"/>
        <v>100</v>
      </c>
      <c r="U73" s="84"/>
    </row>
    <row r="74" spans="1:21" s="86" customFormat="1" ht="44.25" hidden="1" customHeight="1" outlineLevel="2" x14ac:dyDescent="0.25">
      <c r="A74" s="221" t="s">
        <v>239</v>
      </c>
      <c r="B74" s="421" t="s">
        <v>61</v>
      </c>
      <c r="C74" s="421"/>
      <c r="D74" s="227" t="s">
        <v>22</v>
      </c>
      <c r="E74" s="80">
        <f t="shared" si="12"/>
        <v>815</v>
      </c>
      <c r="F74" s="106"/>
      <c r="G74" s="106"/>
      <c r="H74" s="115">
        <v>815</v>
      </c>
      <c r="I74" s="108"/>
      <c r="J74" s="107">
        <f t="shared" si="13"/>
        <v>580</v>
      </c>
      <c r="K74" s="106"/>
      <c r="L74" s="106"/>
      <c r="M74" s="106">
        <v>580</v>
      </c>
      <c r="N74" s="301"/>
      <c r="O74" s="82">
        <f t="shared" si="14"/>
        <v>815</v>
      </c>
      <c r="P74" s="106"/>
      <c r="Q74" s="106"/>
      <c r="R74" s="115">
        <v>815</v>
      </c>
      <c r="S74" s="106"/>
      <c r="T74" s="122">
        <f t="shared" si="15"/>
        <v>100</v>
      </c>
      <c r="U74" s="84"/>
    </row>
    <row r="75" spans="1:21" s="97" customFormat="1" ht="27" hidden="1" customHeight="1" outlineLevel="2" x14ac:dyDescent="0.25">
      <c r="A75" s="221" t="s">
        <v>240</v>
      </c>
      <c r="B75" s="421" t="s">
        <v>62</v>
      </c>
      <c r="C75" s="421"/>
      <c r="D75" s="227"/>
      <c r="E75" s="80">
        <f t="shared" si="12"/>
        <v>540</v>
      </c>
      <c r="F75" s="106"/>
      <c r="G75" s="106"/>
      <c r="H75" s="115">
        <v>540</v>
      </c>
      <c r="I75" s="108"/>
      <c r="J75" s="107">
        <f t="shared" si="13"/>
        <v>420</v>
      </c>
      <c r="K75" s="106"/>
      <c r="L75" s="106"/>
      <c r="M75" s="106">
        <v>420</v>
      </c>
      <c r="N75" s="301"/>
      <c r="O75" s="82">
        <f t="shared" si="14"/>
        <v>540</v>
      </c>
      <c r="P75" s="106"/>
      <c r="Q75" s="106"/>
      <c r="R75" s="115">
        <v>540</v>
      </c>
      <c r="S75" s="106"/>
      <c r="T75" s="122">
        <f t="shared" si="15"/>
        <v>100</v>
      </c>
      <c r="U75" s="96"/>
    </row>
    <row r="76" spans="1:21" s="97" customFormat="1" ht="42" hidden="1" customHeight="1" outlineLevel="2" x14ac:dyDescent="0.25">
      <c r="A76" s="221" t="s">
        <v>241</v>
      </c>
      <c r="B76" s="421" t="s">
        <v>63</v>
      </c>
      <c r="C76" s="421"/>
      <c r="D76" s="227"/>
      <c r="E76" s="80">
        <f t="shared" si="12"/>
        <v>21174.7</v>
      </c>
      <c r="F76" s="106"/>
      <c r="G76" s="106"/>
      <c r="H76" s="115">
        <v>21174.7</v>
      </c>
      <c r="I76" s="108"/>
      <c r="J76" s="107">
        <f t="shared" si="13"/>
        <v>9146.56</v>
      </c>
      <c r="K76" s="106"/>
      <c r="L76" s="106"/>
      <c r="M76" s="106">
        <v>9146.56</v>
      </c>
      <c r="N76" s="301"/>
      <c r="O76" s="82">
        <f t="shared" si="14"/>
        <v>21174.7</v>
      </c>
      <c r="P76" s="106"/>
      <c r="Q76" s="106"/>
      <c r="R76" s="115">
        <v>21174.7</v>
      </c>
      <c r="S76" s="106"/>
      <c r="T76" s="122">
        <f t="shared" si="15"/>
        <v>100</v>
      </c>
      <c r="U76" s="96"/>
    </row>
    <row r="77" spans="1:21" s="32" customFormat="1" ht="56.25" customHeight="1" collapsed="1" x14ac:dyDescent="0.25">
      <c r="A77" s="147">
        <v>5</v>
      </c>
      <c r="B77" s="420" t="s">
        <v>64</v>
      </c>
      <c r="C77" s="420"/>
      <c r="D77" s="148"/>
      <c r="E77" s="113">
        <f>G77+H77</f>
        <v>55521.395999999993</v>
      </c>
      <c r="F77" s="161"/>
      <c r="G77" s="149">
        <f>G78+G121+G145</f>
        <v>904.58999999999992</v>
      </c>
      <c r="H77" s="149">
        <f>H78+H121+H145</f>
        <v>54616.805999999997</v>
      </c>
      <c r="I77" s="162"/>
      <c r="J77" s="163" t="e">
        <f>SUM(J78+J121+J145)</f>
        <v>#REF!</v>
      </c>
      <c r="K77" s="161"/>
      <c r="L77" s="149">
        <f>SUM(L78+L121+L145)</f>
        <v>534.70000000000005</v>
      </c>
      <c r="M77" s="149" t="e">
        <f>SUM(M78+M121+M145)</f>
        <v>#REF!</v>
      </c>
      <c r="N77" s="300"/>
      <c r="O77" s="149">
        <f>Q77+R77</f>
        <v>54628.415999999997</v>
      </c>
      <c r="P77" s="161"/>
      <c r="Q77" s="149">
        <f>Q78+Q121+Q145</f>
        <v>904.58999999999992</v>
      </c>
      <c r="R77" s="149">
        <f>R78+R121+R145</f>
        <v>53723.826000000001</v>
      </c>
      <c r="S77" s="161"/>
      <c r="T77" s="151">
        <f>O77/E77*100</f>
        <v>98.391647068816496</v>
      </c>
      <c r="U77" s="58"/>
    </row>
    <row r="78" spans="1:21" s="86" customFormat="1" ht="51" hidden="1" customHeight="1" outlineLevel="1" x14ac:dyDescent="0.25">
      <c r="A78" s="114" t="s">
        <v>128</v>
      </c>
      <c r="B78" s="468" t="s">
        <v>242</v>
      </c>
      <c r="C78" s="468"/>
      <c r="D78" s="139"/>
      <c r="E78" s="93">
        <f>G78+H78</f>
        <v>2504.8560000000002</v>
      </c>
      <c r="F78" s="126"/>
      <c r="G78" s="50">
        <f>G79+G106+G112</f>
        <v>190.31</v>
      </c>
      <c r="H78" s="50">
        <f>H79+H106+H112</f>
        <v>2314.5460000000003</v>
      </c>
      <c r="I78" s="127"/>
      <c r="J78" s="165" t="e">
        <f>K78+L78+M78+N78</f>
        <v>#REF!</v>
      </c>
      <c r="K78" s="106"/>
      <c r="L78" s="115"/>
      <c r="M78" s="115" t="e">
        <f>M79+M106+M112</f>
        <v>#REF!</v>
      </c>
      <c r="N78" s="301"/>
      <c r="O78" s="115">
        <f>Q78+R78</f>
        <v>2504.8560000000002</v>
      </c>
      <c r="P78" s="126"/>
      <c r="Q78" s="115">
        <f>Q79+Q106+Q112</f>
        <v>190.31</v>
      </c>
      <c r="R78" s="115">
        <f>R79+R106+R112</f>
        <v>2314.5460000000003</v>
      </c>
      <c r="S78" s="106"/>
      <c r="T78" s="122">
        <f>O78/E78*100</f>
        <v>100</v>
      </c>
      <c r="U78" s="84"/>
    </row>
    <row r="79" spans="1:21" s="104" customFormat="1" ht="21" hidden="1" customHeight="1" outlineLevel="2" x14ac:dyDescent="0.25">
      <c r="A79" s="118" t="s">
        <v>212</v>
      </c>
      <c r="B79" s="401" t="s">
        <v>243</v>
      </c>
      <c r="C79" s="401"/>
      <c r="D79" s="139"/>
      <c r="E79" s="93">
        <f t="shared" ref="E79:E142" si="16">G79+H79</f>
        <v>1713.76</v>
      </c>
      <c r="F79" s="135"/>
      <c r="G79" s="135">
        <f>SUM(G80:G105)</f>
        <v>190.31</v>
      </c>
      <c r="H79" s="135">
        <f>SUM(H80:H105)</f>
        <v>1523.45</v>
      </c>
      <c r="I79" s="129"/>
      <c r="J79" s="165" t="e">
        <f t="shared" ref="J79:J136" si="17">K79+L79+M79+N79</f>
        <v>#REF!</v>
      </c>
      <c r="K79" s="89"/>
      <c r="L79" s="130"/>
      <c r="M79" s="135" t="e">
        <f>SUM(M80+M81+M82+M83+M84+M85+M86+M87+M88+M89+#REF!+M90+M91+M92+M93+M94+M95+M96+M97+M98+M99+M100+M101+M102+M103+M104+M105+#REF!+#REF!+#REF!+#REF!)</f>
        <v>#REF!</v>
      </c>
      <c r="N79" s="298"/>
      <c r="O79" s="115">
        <f t="shared" ref="O79:O142" si="18">Q79+R79</f>
        <v>1713.76</v>
      </c>
      <c r="P79" s="135"/>
      <c r="Q79" s="135">
        <f>SUM(Q80:Q105)</f>
        <v>190.31</v>
      </c>
      <c r="R79" s="135">
        <f>SUM(R80:R105)</f>
        <v>1523.45</v>
      </c>
      <c r="S79" s="89"/>
      <c r="T79" s="122">
        <f t="shared" ref="T79:T135" si="19">O79/E79*100</f>
        <v>100</v>
      </c>
      <c r="U79" s="102"/>
    </row>
    <row r="80" spans="1:21" s="104" customFormat="1" ht="25.15" hidden="1" customHeight="1" outlineLevel="4" x14ac:dyDescent="0.25">
      <c r="A80" s="118" t="s">
        <v>213</v>
      </c>
      <c r="B80" s="230"/>
      <c r="C80" s="232" t="s">
        <v>244</v>
      </c>
      <c r="D80" s="139"/>
      <c r="E80" s="93">
        <f t="shared" si="16"/>
        <v>63.06</v>
      </c>
      <c r="F80" s="128"/>
      <c r="G80" s="89"/>
      <c r="H80" s="166">
        <v>63.06</v>
      </c>
      <c r="I80" s="129"/>
      <c r="J80" s="165">
        <f t="shared" si="17"/>
        <v>61.25</v>
      </c>
      <c r="K80" s="89"/>
      <c r="L80" s="130"/>
      <c r="M80" s="131">
        <v>61.25</v>
      </c>
      <c r="N80" s="298"/>
      <c r="O80" s="115">
        <f t="shared" si="18"/>
        <v>63.06</v>
      </c>
      <c r="P80" s="128"/>
      <c r="Q80" s="89"/>
      <c r="R80" s="166">
        <v>63.06</v>
      </c>
      <c r="S80" s="89"/>
      <c r="T80" s="122">
        <f t="shared" si="19"/>
        <v>100</v>
      </c>
      <c r="U80" s="102"/>
    </row>
    <row r="81" spans="1:21" s="104" customFormat="1" ht="27" hidden="1" customHeight="1" outlineLevel="4" x14ac:dyDescent="0.25">
      <c r="A81" s="118" t="s">
        <v>214</v>
      </c>
      <c r="B81" s="230"/>
      <c r="C81" s="232" t="s">
        <v>245</v>
      </c>
      <c r="D81" s="139"/>
      <c r="E81" s="93">
        <f t="shared" si="16"/>
        <v>23.45</v>
      </c>
      <c r="F81" s="128"/>
      <c r="G81" s="89"/>
      <c r="H81" s="166">
        <v>23.45</v>
      </c>
      <c r="I81" s="129"/>
      <c r="J81" s="165">
        <f t="shared" si="17"/>
        <v>32.1</v>
      </c>
      <c r="K81" s="89"/>
      <c r="L81" s="130"/>
      <c r="M81" s="131">
        <v>32.1</v>
      </c>
      <c r="N81" s="298"/>
      <c r="O81" s="115">
        <f t="shared" si="18"/>
        <v>23.45</v>
      </c>
      <c r="P81" s="128"/>
      <c r="Q81" s="89"/>
      <c r="R81" s="166">
        <v>23.45</v>
      </c>
      <c r="S81" s="89"/>
      <c r="T81" s="122">
        <f t="shared" si="19"/>
        <v>100</v>
      </c>
      <c r="U81" s="102"/>
    </row>
    <row r="82" spans="1:21" s="104" customFormat="1" ht="30.6" hidden="1" customHeight="1" outlineLevel="3" x14ac:dyDescent="0.25">
      <c r="A82" s="118" t="s">
        <v>246</v>
      </c>
      <c r="B82" s="230"/>
      <c r="C82" s="232" t="s">
        <v>247</v>
      </c>
      <c r="D82" s="139"/>
      <c r="E82" s="93">
        <f t="shared" si="16"/>
        <v>33.39</v>
      </c>
      <c r="F82" s="128"/>
      <c r="G82" s="89"/>
      <c r="H82" s="166">
        <v>33.39</v>
      </c>
      <c r="I82" s="129"/>
      <c r="J82" s="165">
        <f t="shared" si="17"/>
        <v>36.25</v>
      </c>
      <c r="K82" s="89"/>
      <c r="L82" s="130"/>
      <c r="M82" s="131">
        <v>36.25</v>
      </c>
      <c r="N82" s="298"/>
      <c r="O82" s="115">
        <f t="shared" si="18"/>
        <v>33.39</v>
      </c>
      <c r="P82" s="128"/>
      <c r="Q82" s="89"/>
      <c r="R82" s="166">
        <v>33.39</v>
      </c>
      <c r="S82" s="89"/>
      <c r="T82" s="122">
        <f t="shared" si="19"/>
        <v>100</v>
      </c>
      <c r="U82" s="102"/>
    </row>
    <row r="83" spans="1:21" s="104" customFormat="1" ht="41.45" hidden="1" customHeight="1" outlineLevel="3" x14ac:dyDescent="0.25">
      <c r="A83" s="118" t="s">
        <v>248</v>
      </c>
      <c r="B83" s="230"/>
      <c r="C83" s="232" t="s">
        <v>249</v>
      </c>
      <c r="D83" s="139"/>
      <c r="E83" s="93">
        <f t="shared" si="16"/>
        <v>14.03</v>
      </c>
      <c r="F83" s="128"/>
      <c r="G83" s="89"/>
      <c r="H83" s="166">
        <v>14.03</v>
      </c>
      <c r="I83" s="129"/>
      <c r="J83" s="165">
        <f t="shared" si="17"/>
        <v>16.649999999999999</v>
      </c>
      <c r="K83" s="89"/>
      <c r="L83" s="130"/>
      <c r="M83" s="131">
        <v>16.649999999999999</v>
      </c>
      <c r="N83" s="298"/>
      <c r="O83" s="115">
        <f t="shared" si="18"/>
        <v>14.03</v>
      </c>
      <c r="P83" s="128"/>
      <c r="Q83" s="89"/>
      <c r="R83" s="166">
        <v>14.03</v>
      </c>
      <c r="S83" s="89"/>
      <c r="T83" s="122">
        <f t="shared" si="19"/>
        <v>100</v>
      </c>
      <c r="U83" s="102"/>
    </row>
    <row r="84" spans="1:21" s="104" customFormat="1" ht="35.450000000000003" hidden="1" customHeight="1" outlineLevel="3" x14ac:dyDescent="0.25">
      <c r="A84" s="118" t="s">
        <v>250</v>
      </c>
      <c r="B84" s="230"/>
      <c r="C84" s="232" t="s">
        <v>251</v>
      </c>
      <c r="D84" s="139"/>
      <c r="E84" s="93">
        <f t="shared" si="16"/>
        <v>30.96</v>
      </c>
      <c r="F84" s="128"/>
      <c r="G84" s="89"/>
      <c r="H84" s="166">
        <v>30.96</v>
      </c>
      <c r="I84" s="129"/>
      <c r="J84" s="165">
        <f t="shared" si="17"/>
        <v>16</v>
      </c>
      <c r="K84" s="89"/>
      <c r="L84" s="130"/>
      <c r="M84" s="131">
        <v>16</v>
      </c>
      <c r="N84" s="298"/>
      <c r="O84" s="115">
        <f t="shared" si="18"/>
        <v>30.96</v>
      </c>
      <c r="P84" s="128"/>
      <c r="Q84" s="89"/>
      <c r="R84" s="166">
        <v>30.96</v>
      </c>
      <c r="S84" s="89"/>
      <c r="T84" s="122">
        <f t="shared" si="19"/>
        <v>100</v>
      </c>
      <c r="U84" s="102"/>
    </row>
    <row r="85" spans="1:21" s="104" customFormat="1" ht="32.450000000000003" hidden="1" customHeight="1" outlineLevel="3" x14ac:dyDescent="0.25">
      <c r="A85" s="118" t="s">
        <v>252</v>
      </c>
      <c r="B85" s="230"/>
      <c r="C85" s="232" t="s">
        <v>253</v>
      </c>
      <c r="D85" s="139"/>
      <c r="E85" s="93">
        <f t="shared" si="16"/>
        <v>60</v>
      </c>
      <c r="F85" s="128"/>
      <c r="G85" s="89"/>
      <c r="H85" s="166">
        <v>60</v>
      </c>
      <c r="I85" s="129"/>
      <c r="J85" s="165">
        <f t="shared" si="17"/>
        <v>0</v>
      </c>
      <c r="K85" s="89"/>
      <c r="L85" s="130"/>
      <c r="M85" s="131">
        <v>0</v>
      </c>
      <c r="N85" s="298"/>
      <c r="O85" s="115">
        <f t="shared" si="18"/>
        <v>60</v>
      </c>
      <c r="P85" s="128"/>
      <c r="Q85" s="89"/>
      <c r="R85" s="166">
        <v>60</v>
      </c>
      <c r="S85" s="89"/>
      <c r="T85" s="122">
        <f t="shared" si="19"/>
        <v>100</v>
      </c>
      <c r="U85" s="102"/>
    </row>
    <row r="86" spans="1:21" s="104" customFormat="1" ht="30.6" hidden="1" customHeight="1" outlineLevel="3" x14ac:dyDescent="0.25">
      <c r="A86" s="118" t="s">
        <v>254</v>
      </c>
      <c r="B86" s="230"/>
      <c r="C86" s="232" t="s">
        <v>440</v>
      </c>
      <c r="D86" s="139"/>
      <c r="E86" s="93">
        <f t="shared" si="16"/>
        <v>60.2</v>
      </c>
      <c r="F86" s="128"/>
      <c r="G86" s="89"/>
      <c r="H86" s="166">
        <v>60.2</v>
      </c>
      <c r="I86" s="129"/>
      <c r="J86" s="165">
        <f t="shared" si="17"/>
        <v>0</v>
      </c>
      <c r="K86" s="89"/>
      <c r="L86" s="130"/>
      <c r="M86" s="131">
        <v>0</v>
      </c>
      <c r="N86" s="298"/>
      <c r="O86" s="115">
        <f t="shared" si="18"/>
        <v>60.2</v>
      </c>
      <c r="P86" s="128"/>
      <c r="Q86" s="89"/>
      <c r="R86" s="166">
        <v>60.2</v>
      </c>
      <c r="S86" s="89"/>
      <c r="T86" s="122">
        <f t="shared" si="19"/>
        <v>100</v>
      </c>
      <c r="U86" s="102"/>
    </row>
    <row r="87" spans="1:21" s="104" customFormat="1" ht="29.45" hidden="1" customHeight="1" outlineLevel="3" x14ac:dyDescent="0.25">
      <c r="A87" s="118" t="s">
        <v>255</v>
      </c>
      <c r="B87" s="230"/>
      <c r="C87" s="232" t="s">
        <v>256</v>
      </c>
      <c r="D87" s="139"/>
      <c r="E87" s="93">
        <f t="shared" si="16"/>
        <v>24.25</v>
      </c>
      <c r="F87" s="128"/>
      <c r="G87" s="89"/>
      <c r="H87" s="166">
        <v>24.25</v>
      </c>
      <c r="I87" s="129"/>
      <c r="J87" s="165">
        <f t="shared" si="17"/>
        <v>0</v>
      </c>
      <c r="K87" s="89"/>
      <c r="L87" s="130"/>
      <c r="M87" s="131">
        <v>0</v>
      </c>
      <c r="N87" s="298"/>
      <c r="O87" s="115">
        <f t="shared" si="18"/>
        <v>24.25</v>
      </c>
      <c r="P87" s="128"/>
      <c r="Q87" s="89"/>
      <c r="R87" s="166">
        <v>24.25</v>
      </c>
      <c r="S87" s="89"/>
      <c r="T87" s="122">
        <f t="shared" si="19"/>
        <v>100</v>
      </c>
      <c r="U87" s="102"/>
    </row>
    <row r="88" spans="1:21" s="104" customFormat="1" ht="28.9" hidden="1" customHeight="1" outlineLevel="3" x14ac:dyDescent="0.25">
      <c r="A88" s="118" t="s">
        <v>257</v>
      </c>
      <c r="B88" s="230"/>
      <c r="C88" s="232" t="s">
        <v>258</v>
      </c>
      <c r="D88" s="139"/>
      <c r="E88" s="93">
        <f t="shared" si="16"/>
        <v>44.93</v>
      </c>
      <c r="F88" s="128"/>
      <c r="G88" s="89"/>
      <c r="H88" s="166">
        <v>44.93</v>
      </c>
      <c r="I88" s="129"/>
      <c r="J88" s="165">
        <f t="shared" si="17"/>
        <v>0</v>
      </c>
      <c r="K88" s="89"/>
      <c r="L88" s="130"/>
      <c r="M88" s="131">
        <v>0</v>
      </c>
      <c r="N88" s="298"/>
      <c r="O88" s="115">
        <f t="shared" si="18"/>
        <v>44.93</v>
      </c>
      <c r="P88" s="128"/>
      <c r="Q88" s="89"/>
      <c r="R88" s="166">
        <v>44.93</v>
      </c>
      <c r="S88" s="89"/>
      <c r="T88" s="122">
        <f t="shared" si="19"/>
        <v>100</v>
      </c>
      <c r="U88" s="102"/>
    </row>
    <row r="89" spans="1:21" s="104" customFormat="1" ht="31.9" hidden="1" customHeight="1" outlineLevel="3" x14ac:dyDescent="0.25">
      <c r="A89" s="118" t="s">
        <v>259</v>
      </c>
      <c r="B89" s="230"/>
      <c r="C89" s="232" t="s">
        <v>260</v>
      </c>
      <c r="D89" s="139"/>
      <c r="E89" s="93">
        <f t="shared" si="16"/>
        <v>415.72</v>
      </c>
      <c r="F89" s="128"/>
      <c r="G89" s="89"/>
      <c r="H89" s="166">
        <v>415.72</v>
      </c>
      <c r="I89" s="129"/>
      <c r="J89" s="165">
        <f t="shared" si="17"/>
        <v>172.87</v>
      </c>
      <c r="K89" s="89"/>
      <c r="L89" s="130"/>
      <c r="M89" s="131">
        <v>172.87</v>
      </c>
      <c r="N89" s="298"/>
      <c r="O89" s="115">
        <f t="shared" si="18"/>
        <v>415.72</v>
      </c>
      <c r="P89" s="128"/>
      <c r="Q89" s="89"/>
      <c r="R89" s="166">
        <v>415.72</v>
      </c>
      <c r="S89" s="89"/>
      <c r="T89" s="122">
        <f t="shared" si="19"/>
        <v>100</v>
      </c>
      <c r="U89" s="102"/>
    </row>
    <row r="90" spans="1:21" s="104" customFormat="1" ht="28.9" hidden="1" customHeight="1" outlineLevel="3" x14ac:dyDescent="0.25">
      <c r="A90" s="118" t="s">
        <v>261</v>
      </c>
      <c r="B90" s="230"/>
      <c r="C90" s="232" t="s">
        <v>263</v>
      </c>
      <c r="D90" s="139"/>
      <c r="E90" s="93">
        <f t="shared" si="16"/>
        <v>63.1</v>
      </c>
      <c r="F90" s="128"/>
      <c r="G90" s="89"/>
      <c r="H90" s="246">
        <v>63.1</v>
      </c>
      <c r="I90" s="129"/>
      <c r="J90" s="165">
        <f t="shared" si="17"/>
        <v>0</v>
      </c>
      <c r="K90" s="89"/>
      <c r="L90" s="130"/>
      <c r="M90" s="131">
        <v>0</v>
      </c>
      <c r="N90" s="298"/>
      <c r="O90" s="115">
        <f t="shared" si="18"/>
        <v>63.1</v>
      </c>
      <c r="P90" s="128"/>
      <c r="Q90" s="89"/>
      <c r="R90" s="246">
        <v>63.1</v>
      </c>
      <c r="S90" s="89"/>
      <c r="T90" s="122">
        <f t="shared" si="19"/>
        <v>100</v>
      </c>
      <c r="U90" s="102"/>
    </row>
    <row r="91" spans="1:21" s="104" customFormat="1" ht="29.45" hidden="1" customHeight="1" outlineLevel="3" x14ac:dyDescent="0.25">
      <c r="A91" s="118" t="s">
        <v>262</v>
      </c>
      <c r="B91" s="230"/>
      <c r="C91" s="232" t="s">
        <v>67</v>
      </c>
      <c r="D91" s="139"/>
      <c r="E91" s="93">
        <f t="shared" si="16"/>
        <v>5.6</v>
      </c>
      <c r="F91" s="128"/>
      <c r="G91" s="89"/>
      <c r="H91" s="166">
        <v>5.6</v>
      </c>
      <c r="I91" s="129"/>
      <c r="J91" s="165">
        <f t="shared" si="17"/>
        <v>0</v>
      </c>
      <c r="K91" s="89"/>
      <c r="L91" s="130"/>
      <c r="M91" s="131">
        <v>0</v>
      </c>
      <c r="N91" s="298"/>
      <c r="O91" s="115">
        <f t="shared" si="18"/>
        <v>5.6</v>
      </c>
      <c r="P91" s="128"/>
      <c r="Q91" s="89"/>
      <c r="R91" s="166">
        <v>5.6</v>
      </c>
      <c r="S91" s="89"/>
      <c r="T91" s="122">
        <f t="shared" si="19"/>
        <v>100</v>
      </c>
      <c r="U91" s="102"/>
    </row>
    <row r="92" spans="1:21" s="104" customFormat="1" ht="25.15" hidden="1" customHeight="1" outlineLevel="3" x14ac:dyDescent="0.25">
      <c r="A92" s="118" t="s">
        <v>446</v>
      </c>
      <c r="B92" s="230"/>
      <c r="C92" s="232" t="s">
        <v>441</v>
      </c>
      <c r="D92" s="139"/>
      <c r="E92" s="93">
        <f t="shared" si="16"/>
        <v>72</v>
      </c>
      <c r="F92" s="128"/>
      <c r="G92" s="89"/>
      <c r="H92" s="166">
        <v>72</v>
      </c>
      <c r="I92" s="129"/>
      <c r="J92" s="165">
        <f t="shared" si="17"/>
        <v>0</v>
      </c>
      <c r="K92" s="89"/>
      <c r="L92" s="130"/>
      <c r="M92" s="131">
        <v>0</v>
      </c>
      <c r="N92" s="298"/>
      <c r="O92" s="115">
        <f t="shared" si="18"/>
        <v>72</v>
      </c>
      <c r="P92" s="128"/>
      <c r="Q92" s="89"/>
      <c r="R92" s="166">
        <v>72</v>
      </c>
      <c r="S92" s="89"/>
      <c r="T92" s="122">
        <f t="shared" si="19"/>
        <v>100</v>
      </c>
      <c r="U92" s="102"/>
    </row>
    <row r="93" spans="1:21" s="104" customFormat="1" ht="25.15" hidden="1" customHeight="1" outlineLevel="3" x14ac:dyDescent="0.25">
      <c r="A93" s="220" t="s">
        <v>447</v>
      </c>
      <c r="B93" s="230"/>
      <c r="C93" s="232" t="s">
        <v>72</v>
      </c>
      <c r="D93" s="139"/>
      <c r="E93" s="93">
        <f t="shared" si="16"/>
        <v>135</v>
      </c>
      <c r="F93" s="128"/>
      <c r="G93" s="89"/>
      <c r="H93" s="166">
        <v>135</v>
      </c>
      <c r="I93" s="129"/>
      <c r="J93" s="165">
        <f t="shared" si="17"/>
        <v>25</v>
      </c>
      <c r="K93" s="89"/>
      <c r="L93" s="130"/>
      <c r="M93" s="131">
        <v>25</v>
      </c>
      <c r="N93" s="298"/>
      <c r="O93" s="115">
        <f t="shared" si="18"/>
        <v>135</v>
      </c>
      <c r="P93" s="128"/>
      <c r="Q93" s="89"/>
      <c r="R93" s="166">
        <v>135</v>
      </c>
      <c r="S93" s="89"/>
      <c r="T93" s="122">
        <f t="shared" si="19"/>
        <v>100</v>
      </c>
      <c r="U93" s="102"/>
    </row>
    <row r="94" spans="1:21" s="104" customFormat="1" ht="26.45" hidden="1" customHeight="1" outlineLevel="3" x14ac:dyDescent="0.25">
      <c r="A94" s="220" t="s">
        <v>448</v>
      </c>
      <c r="B94" s="230"/>
      <c r="C94" s="232" t="s">
        <v>442</v>
      </c>
      <c r="D94" s="139"/>
      <c r="E94" s="93">
        <f t="shared" si="16"/>
        <v>282.08</v>
      </c>
      <c r="F94" s="128"/>
      <c r="G94" s="89"/>
      <c r="H94" s="166">
        <v>282.08</v>
      </c>
      <c r="I94" s="129"/>
      <c r="J94" s="165">
        <f t="shared" si="17"/>
        <v>0</v>
      </c>
      <c r="K94" s="89"/>
      <c r="L94" s="130"/>
      <c r="M94" s="131">
        <v>0</v>
      </c>
      <c r="N94" s="298"/>
      <c r="O94" s="115">
        <f t="shared" si="18"/>
        <v>282.08</v>
      </c>
      <c r="P94" s="128"/>
      <c r="Q94" s="89"/>
      <c r="R94" s="166">
        <v>282.08</v>
      </c>
      <c r="S94" s="89"/>
      <c r="T94" s="122">
        <f t="shared" si="19"/>
        <v>100</v>
      </c>
      <c r="U94" s="102"/>
    </row>
    <row r="95" spans="1:21" s="104" customFormat="1" ht="24" hidden="1" customHeight="1" outlineLevel="3" x14ac:dyDescent="0.25">
      <c r="A95" s="220" t="s">
        <v>449</v>
      </c>
      <c r="B95" s="230"/>
      <c r="C95" s="232" t="s">
        <v>66</v>
      </c>
      <c r="D95" s="139"/>
      <c r="E95" s="93">
        <f t="shared" si="16"/>
        <v>56.52</v>
      </c>
      <c r="F95" s="128"/>
      <c r="G95" s="89"/>
      <c r="H95" s="246">
        <v>56.52</v>
      </c>
      <c r="I95" s="129"/>
      <c r="J95" s="165">
        <f t="shared" si="17"/>
        <v>129</v>
      </c>
      <c r="K95" s="89"/>
      <c r="L95" s="130"/>
      <c r="M95" s="131">
        <v>129</v>
      </c>
      <c r="N95" s="298"/>
      <c r="O95" s="115">
        <f t="shared" si="18"/>
        <v>56.52</v>
      </c>
      <c r="P95" s="128"/>
      <c r="Q95" s="89"/>
      <c r="R95" s="246">
        <v>56.52</v>
      </c>
      <c r="S95" s="89"/>
      <c r="T95" s="122">
        <f t="shared" si="19"/>
        <v>100</v>
      </c>
      <c r="U95" s="102"/>
    </row>
    <row r="96" spans="1:21" s="104" customFormat="1" ht="25.9" hidden="1" customHeight="1" outlineLevel="3" x14ac:dyDescent="0.25">
      <c r="A96" s="220" t="s">
        <v>450</v>
      </c>
      <c r="B96" s="230"/>
      <c r="C96" s="232" t="s">
        <v>65</v>
      </c>
      <c r="D96" s="164"/>
      <c r="E96" s="93">
        <f t="shared" si="16"/>
        <v>31.8</v>
      </c>
      <c r="F96" s="128"/>
      <c r="G96" s="89"/>
      <c r="H96" s="166">
        <v>31.8</v>
      </c>
      <c r="I96" s="129"/>
      <c r="J96" s="165">
        <f t="shared" si="17"/>
        <v>0</v>
      </c>
      <c r="K96" s="89"/>
      <c r="L96" s="130"/>
      <c r="M96" s="131">
        <v>0</v>
      </c>
      <c r="N96" s="298"/>
      <c r="O96" s="115">
        <f t="shared" si="18"/>
        <v>31.8</v>
      </c>
      <c r="P96" s="128"/>
      <c r="Q96" s="89"/>
      <c r="R96" s="166">
        <v>31.8</v>
      </c>
      <c r="S96" s="89"/>
      <c r="T96" s="122">
        <f t="shared" si="19"/>
        <v>100</v>
      </c>
      <c r="U96" s="102"/>
    </row>
    <row r="97" spans="1:21" s="104" customFormat="1" ht="26.45" hidden="1" customHeight="1" outlineLevel="3" x14ac:dyDescent="0.25">
      <c r="A97" s="220" t="s">
        <v>451</v>
      </c>
      <c r="B97" s="230"/>
      <c r="C97" s="232" t="s">
        <v>264</v>
      </c>
      <c r="D97" s="139"/>
      <c r="E97" s="93">
        <f t="shared" si="16"/>
        <v>15.3</v>
      </c>
      <c r="F97" s="128"/>
      <c r="G97" s="89"/>
      <c r="H97" s="246">
        <v>15.3</v>
      </c>
      <c r="I97" s="129"/>
      <c r="J97" s="165">
        <f t="shared" si="17"/>
        <v>20.52</v>
      </c>
      <c r="K97" s="89"/>
      <c r="L97" s="130"/>
      <c r="M97" s="131">
        <v>20.52</v>
      </c>
      <c r="N97" s="298"/>
      <c r="O97" s="115">
        <f t="shared" si="18"/>
        <v>15.3</v>
      </c>
      <c r="P97" s="128"/>
      <c r="Q97" s="89"/>
      <c r="R97" s="246">
        <v>15.3</v>
      </c>
      <c r="S97" s="89"/>
      <c r="T97" s="122">
        <f t="shared" si="19"/>
        <v>100</v>
      </c>
      <c r="U97" s="102"/>
    </row>
    <row r="98" spans="1:21" s="104" customFormat="1" ht="29.45" hidden="1" customHeight="1" outlineLevel="3" x14ac:dyDescent="0.25">
      <c r="A98" s="220" t="s">
        <v>452</v>
      </c>
      <c r="B98" s="230"/>
      <c r="C98" s="232" t="s">
        <v>68</v>
      </c>
      <c r="D98" s="139"/>
      <c r="E98" s="93">
        <f t="shared" si="16"/>
        <v>4.2</v>
      </c>
      <c r="F98" s="128"/>
      <c r="G98" s="89"/>
      <c r="H98" s="166">
        <v>4.2</v>
      </c>
      <c r="I98" s="129"/>
      <c r="J98" s="165">
        <f t="shared" si="17"/>
        <v>0</v>
      </c>
      <c r="K98" s="89"/>
      <c r="L98" s="130"/>
      <c r="M98" s="131">
        <v>0</v>
      </c>
      <c r="N98" s="298"/>
      <c r="O98" s="115">
        <f t="shared" si="18"/>
        <v>4.2</v>
      </c>
      <c r="P98" s="128"/>
      <c r="Q98" s="89"/>
      <c r="R98" s="166">
        <v>4.2</v>
      </c>
      <c r="S98" s="89"/>
      <c r="T98" s="122">
        <f t="shared" si="19"/>
        <v>100</v>
      </c>
      <c r="U98" s="102"/>
    </row>
    <row r="99" spans="1:21" s="104" customFormat="1" ht="27.75" hidden="1" customHeight="1" outlineLevel="3" x14ac:dyDescent="0.25">
      <c r="A99" s="220" t="s">
        <v>453</v>
      </c>
      <c r="B99" s="230"/>
      <c r="C99" s="232" t="s">
        <v>71</v>
      </c>
      <c r="D99" s="139"/>
      <c r="E99" s="93">
        <f t="shared" si="16"/>
        <v>3.15</v>
      </c>
      <c r="F99" s="128"/>
      <c r="G99" s="89"/>
      <c r="H99" s="166">
        <v>3.15</v>
      </c>
      <c r="I99" s="129"/>
      <c r="J99" s="165">
        <f t="shared" si="17"/>
        <v>12.12</v>
      </c>
      <c r="K99" s="89"/>
      <c r="L99" s="130"/>
      <c r="M99" s="131">
        <v>12.12</v>
      </c>
      <c r="N99" s="298"/>
      <c r="O99" s="115">
        <f t="shared" si="18"/>
        <v>3.15</v>
      </c>
      <c r="P99" s="128"/>
      <c r="Q99" s="89"/>
      <c r="R99" s="166">
        <v>3.15</v>
      </c>
      <c r="S99" s="89"/>
      <c r="T99" s="122">
        <f t="shared" si="19"/>
        <v>100</v>
      </c>
      <c r="U99" s="102"/>
    </row>
    <row r="100" spans="1:21" s="104" customFormat="1" ht="27.6" hidden="1" customHeight="1" outlineLevel="3" x14ac:dyDescent="0.25">
      <c r="A100" s="220" t="s">
        <v>454</v>
      </c>
      <c r="B100" s="230"/>
      <c r="C100" s="232" t="s">
        <v>265</v>
      </c>
      <c r="D100" s="179"/>
      <c r="E100" s="93">
        <f t="shared" si="16"/>
        <v>5.7</v>
      </c>
      <c r="F100" s="128"/>
      <c r="G100" s="89"/>
      <c r="H100" s="166">
        <v>5.7</v>
      </c>
      <c r="I100" s="129"/>
      <c r="J100" s="165">
        <f t="shared" si="17"/>
        <v>2.1</v>
      </c>
      <c r="K100" s="89"/>
      <c r="L100" s="130"/>
      <c r="M100" s="131">
        <v>2.1</v>
      </c>
      <c r="N100" s="298"/>
      <c r="O100" s="115">
        <f t="shared" si="18"/>
        <v>5.7</v>
      </c>
      <c r="P100" s="128"/>
      <c r="Q100" s="89"/>
      <c r="R100" s="166">
        <v>5.7</v>
      </c>
      <c r="S100" s="89"/>
      <c r="T100" s="122">
        <f t="shared" si="19"/>
        <v>100</v>
      </c>
      <c r="U100" s="102"/>
    </row>
    <row r="101" spans="1:21" s="104" customFormat="1" ht="29.45" hidden="1" customHeight="1" outlineLevel="3" x14ac:dyDescent="0.25">
      <c r="A101" s="220" t="s">
        <v>455</v>
      </c>
      <c r="B101" s="230"/>
      <c r="C101" s="232" t="s">
        <v>69</v>
      </c>
      <c r="D101" s="139"/>
      <c r="E101" s="93">
        <f t="shared" si="16"/>
        <v>40</v>
      </c>
      <c r="F101" s="128"/>
      <c r="G101" s="89"/>
      <c r="H101" s="166">
        <v>40</v>
      </c>
      <c r="I101" s="129"/>
      <c r="J101" s="165">
        <f t="shared" si="17"/>
        <v>1.08</v>
      </c>
      <c r="K101" s="89"/>
      <c r="L101" s="130"/>
      <c r="M101" s="131">
        <v>1.08</v>
      </c>
      <c r="N101" s="298"/>
      <c r="O101" s="115">
        <f t="shared" si="18"/>
        <v>40</v>
      </c>
      <c r="P101" s="128"/>
      <c r="Q101" s="89"/>
      <c r="R101" s="166">
        <v>40</v>
      </c>
      <c r="S101" s="89"/>
      <c r="T101" s="122">
        <f t="shared" si="19"/>
        <v>100</v>
      </c>
      <c r="U101" s="102"/>
    </row>
    <row r="102" spans="1:21" s="104" customFormat="1" ht="35.450000000000003" hidden="1" customHeight="1" outlineLevel="3" x14ac:dyDescent="0.25">
      <c r="A102" s="220" t="s">
        <v>456</v>
      </c>
      <c r="B102" s="230"/>
      <c r="C102" s="232" t="s">
        <v>70</v>
      </c>
      <c r="D102" s="164"/>
      <c r="E102" s="93">
        <f t="shared" si="16"/>
        <v>10.039999999999999</v>
      </c>
      <c r="F102" s="128"/>
      <c r="G102" s="89"/>
      <c r="H102" s="166">
        <v>10.039999999999999</v>
      </c>
      <c r="I102" s="129"/>
      <c r="J102" s="165">
        <f t="shared" si="17"/>
        <v>3.15</v>
      </c>
      <c r="K102" s="89"/>
      <c r="L102" s="130"/>
      <c r="M102" s="131">
        <v>3.15</v>
      </c>
      <c r="N102" s="298"/>
      <c r="O102" s="115">
        <f t="shared" si="18"/>
        <v>10.039999999999999</v>
      </c>
      <c r="P102" s="128"/>
      <c r="Q102" s="89"/>
      <c r="R102" s="166">
        <v>10.039999999999999</v>
      </c>
      <c r="S102" s="89"/>
      <c r="T102" s="122">
        <f t="shared" si="19"/>
        <v>100</v>
      </c>
      <c r="U102" s="102"/>
    </row>
    <row r="103" spans="1:21" s="104" customFormat="1" ht="28.15" hidden="1" customHeight="1" outlineLevel="3" x14ac:dyDescent="0.25">
      <c r="A103" s="220" t="s">
        <v>457</v>
      </c>
      <c r="B103" s="230"/>
      <c r="C103" s="232" t="s">
        <v>443</v>
      </c>
      <c r="D103" s="164"/>
      <c r="E103" s="93">
        <f t="shared" si="16"/>
        <v>3.4</v>
      </c>
      <c r="F103" s="128"/>
      <c r="G103" s="89"/>
      <c r="H103" s="166">
        <v>3.4</v>
      </c>
      <c r="I103" s="129"/>
      <c r="J103" s="165">
        <f t="shared" si="17"/>
        <v>5.7</v>
      </c>
      <c r="K103" s="89"/>
      <c r="L103" s="130"/>
      <c r="M103" s="131">
        <v>5.7</v>
      </c>
      <c r="N103" s="298"/>
      <c r="O103" s="115">
        <f t="shared" si="18"/>
        <v>3.4</v>
      </c>
      <c r="P103" s="128"/>
      <c r="Q103" s="89"/>
      <c r="R103" s="166">
        <v>3.4</v>
      </c>
      <c r="S103" s="89"/>
      <c r="T103" s="122">
        <f t="shared" si="19"/>
        <v>100</v>
      </c>
      <c r="U103" s="103"/>
    </row>
    <row r="104" spans="1:21" s="104" customFormat="1" ht="32.450000000000003" hidden="1" customHeight="1" outlineLevel="3" x14ac:dyDescent="0.25">
      <c r="A104" s="220" t="s">
        <v>458</v>
      </c>
      <c r="B104" s="230"/>
      <c r="C104" s="232" t="s">
        <v>444</v>
      </c>
      <c r="D104" s="164"/>
      <c r="E104" s="93">
        <f t="shared" si="16"/>
        <v>25.57</v>
      </c>
      <c r="F104" s="128"/>
      <c r="G104" s="89"/>
      <c r="H104" s="166">
        <v>25.57</v>
      </c>
      <c r="I104" s="129"/>
      <c r="J104" s="165">
        <f t="shared" si="17"/>
        <v>40</v>
      </c>
      <c r="K104" s="89"/>
      <c r="L104" s="130"/>
      <c r="M104" s="131">
        <v>40</v>
      </c>
      <c r="N104" s="298"/>
      <c r="O104" s="115">
        <f t="shared" si="18"/>
        <v>25.57</v>
      </c>
      <c r="P104" s="128"/>
      <c r="Q104" s="89"/>
      <c r="R104" s="166">
        <v>25.57</v>
      </c>
      <c r="S104" s="89"/>
      <c r="T104" s="122">
        <f t="shared" si="19"/>
        <v>100</v>
      </c>
      <c r="U104" s="103"/>
    </row>
    <row r="105" spans="1:21" s="104" customFormat="1" ht="34.5" hidden="1" customHeight="1" outlineLevel="3" x14ac:dyDescent="0.25">
      <c r="A105" s="220" t="s">
        <v>459</v>
      </c>
      <c r="B105" s="230"/>
      <c r="C105" s="232" t="s">
        <v>445</v>
      </c>
      <c r="D105" s="164"/>
      <c r="E105" s="93">
        <f t="shared" si="16"/>
        <v>190.31</v>
      </c>
      <c r="F105" s="128"/>
      <c r="G105" s="89">
        <v>190.31</v>
      </c>
      <c r="H105" s="166"/>
      <c r="I105" s="129"/>
      <c r="J105" s="165">
        <f t="shared" si="17"/>
        <v>4.6500000000000004</v>
      </c>
      <c r="K105" s="89"/>
      <c r="L105" s="130"/>
      <c r="M105" s="131">
        <v>4.6500000000000004</v>
      </c>
      <c r="N105" s="298"/>
      <c r="O105" s="115">
        <f t="shared" si="18"/>
        <v>190.31</v>
      </c>
      <c r="P105" s="128"/>
      <c r="Q105" s="89">
        <v>190.31</v>
      </c>
      <c r="R105" s="130">
        <v>0</v>
      </c>
      <c r="S105" s="89"/>
      <c r="T105" s="122">
        <f t="shared" si="19"/>
        <v>100</v>
      </c>
      <c r="U105" s="103"/>
    </row>
    <row r="106" spans="1:21" s="158" customFormat="1" ht="28.9" hidden="1" customHeight="1" outlineLevel="2" x14ac:dyDescent="0.25">
      <c r="A106" s="222" t="s">
        <v>216</v>
      </c>
      <c r="B106" s="425" t="s">
        <v>73</v>
      </c>
      <c r="C106" s="425"/>
      <c r="D106" s="142"/>
      <c r="E106" s="93">
        <f t="shared" si="16"/>
        <v>318.90999999999997</v>
      </c>
      <c r="F106" s="124"/>
      <c r="G106" s="81"/>
      <c r="H106" s="82">
        <f>SUM(H107:H111)</f>
        <v>318.90999999999997</v>
      </c>
      <c r="I106" s="125"/>
      <c r="J106" s="233">
        <f t="shared" si="17"/>
        <v>212.41</v>
      </c>
      <c r="K106" s="124"/>
      <c r="L106" s="81"/>
      <c r="M106" s="82">
        <f>SUM(M107+M108+M109+M110+M111)</f>
        <v>212.41</v>
      </c>
      <c r="N106" s="297"/>
      <c r="O106" s="115">
        <f t="shared" si="18"/>
        <v>318.90999999999997</v>
      </c>
      <c r="P106" s="124"/>
      <c r="Q106" s="81"/>
      <c r="R106" s="82">
        <f>SUM(R107:R111)</f>
        <v>318.90999999999997</v>
      </c>
      <c r="S106" s="81"/>
      <c r="T106" s="121">
        <f t="shared" si="19"/>
        <v>100</v>
      </c>
      <c r="U106" s="235"/>
    </row>
    <row r="107" spans="1:21" s="86" customFormat="1" ht="33" hidden="1" customHeight="1" outlineLevel="3" x14ac:dyDescent="0.25">
      <c r="A107" s="111" t="s">
        <v>266</v>
      </c>
      <c r="B107" s="231"/>
      <c r="C107" s="237" t="s">
        <v>267</v>
      </c>
      <c r="D107" s="141"/>
      <c r="E107" s="93">
        <f t="shared" si="16"/>
        <v>21.7</v>
      </c>
      <c r="F107" s="126"/>
      <c r="G107" s="106"/>
      <c r="H107" s="166">
        <v>21.7</v>
      </c>
      <c r="I107" s="127"/>
      <c r="J107" s="165">
        <f t="shared" si="17"/>
        <v>24.71</v>
      </c>
      <c r="K107" s="126"/>
      <c r="L107" s="106"/>
      <c r="M107" s="131">
        <v>24.71</v>
      </c>
      <c r="N107" s="301"/>
      <c r="O107" s="115">
        <f t="shared" si="18"/>
        <v>21.7</v>
      </c>
      <c r="P107" s="126"/>
      <c r="Q107" s="106"/>
      <c r="R107" s="166">
        <v>21.7</v>
      </c>
      <c r="S107" s="106"/>
      <c r="T107" s="122">
        <f t="shared" si="19"/>
        <v>100</v>
      </c>
      <c r="U107" s="84"/>
    </row>
    <row r="108" spans="1:21" s="86" customFormat="1" ht="28.9" hidden="1" customHeight="1" outlineLevel="3" x14ac:dyDescent="0.25">
      <c r="A108" s="111" t="s">
        <v>268</v>
      </c>
      <c r="B108" s="231"/>
      <c r="C108" s="237" t="s">
        <v>460</v>
      </c>
      <c r="D108" s="141"/>
      <c r="E108" s="93">
        <f t="shared" si="16"/>
        <v>17.5</v>
      </c>
      <c r="F108" s="126"/>
      <c r="G108" s="106"/>
      <c r="H108" s="166">
        <v>17.5</v>
      </c>
      <c r="I108" s="127"/>
      <c r="J108" s="165">
        <f t="shared" si="17"/>
        <v>0</v>
      </c>
      <c r="K108" s="126"/>
      <c r="L108" s="106"/>
      <c r="M108" s="131">
        <v>0</v>
      </c>
      <c r="N108" s="301"/>
      <c r="O108" s="115">
        <f t="shared" si="18"/>
        <v>17.5</v>
      </c>
      <c r="P108" s="126"/>
      <c r="Q108" s="106"/>
      <c r="R108" s="166">
        <v>17.5</v>
      </c>
      <c r="S108" s="106"/>
      <c r="T108" s="122">
        <f t="shared" si="19"/>
        <v>100</v>
      </c>
      <c r="U108" s="84"/>
    </row>
    <row r="109" spans="1:21" s="86" customFormat="1" ht="16.5" hidden="1" customHeight="1" outlineLevel="3" x14ac:dyDescent="0.25">
      <c r="A109" s="111" t="s">
        <v>270</v>
      </c>
      <c r="B109" s="231"/>
      <c r="C109" s="237" t="s">
        <v>269</v>
      </c>
      <c r="D109" s="141"/>
      <c r="E109" s="93">
        <f t="shared" si="16"/>
        <v>212.5</v>
      </c>
      <c r="F109" s="126"/>
      <c r="G109" s="106"/>
      <c r="H109" s="246">
        <v>212.5</v>
      </c>
      <c r="I109" s="127"/>
      <c r="J109" s="165">
        <f t="shared" si="17"/>
        <v>0</v>
      </c>
      <c r="K109" s="126"/>
      <c r="L109" s="106"/>
      <c r="M109" s="131">
        <v>0</v>
      </c>
      <c r="N109" s="301"/>
      <c r="O109" s="115">
        <f t="shared" si="18"/>
        <v>212.5</v>
      </c>
      <c r="P109" s="126"/>
      <c r="Q109" s="106"/>
      <c r="R109" s="246">
        <v>212.5</v>
      </c>
      <c r="S109" s="106"/>
      <c r="T109" s="122">
        <f t="shared" si="19"/>
        <v>100</v>
      </c>
      <c r="U109" s="84"/>
    </row>
    <row r="110" spans="1:21" s="86" customFormat="1" ht="26.45" hidden="1" customHeight="1" outlineLevel="3" x14ac:dyDescent="0.25">
      <c r="A110" s="111" t="s">
        <v>271</v>
      </c>
      <c r="B110" s="231"/>
      <c r="C110" s="237" t="s">
        <v>74</v>
      </c>
      <c r="D110" s="141"/>
      <c r="E110" s="93">
        <f t="shared" si="16"/>
        <v>8.01</v>
      </c>
      <c r="F110" s="126"/>
      <c r="G110" s="106"/>
      <c r="H110" s="166">
        <v>8.01</v>
      </c>
      <c r="I110" s="127"/>
      <c r="J110" s="165">
        <f t="shared" si="17"/>
        <v>47.6</v>
      </c>
      <c r="K110" s="126"/>
      <c r="L110" s="106"/>
      <c r="M110" s="131">
        <v>47.6</v>
      </c>
      <c r="N110" s="301"/>
      <c r="O110" s="115">
        <f t="shared" si="18"/>
        <v>8.01</v>
      </c>
      <c r="P110" s="126"/>
      <c r="Q110" s="106"/>
      <c r="R110" s="166">
        <v>8.01</v>
      </c>
      <c r="S110" s="106"/>
      <c r="T110" s="122">
        <f t="shared" si="19"/>
        <v>100</v>
      </c>
      <c r="U110" s="84"/>
    </row>
    <row r="111" spans="1:21" s="86" customFormat="1" ht="22.5" hidden="1" customHeight="1" outlineLevel="3" collapsed="1" x14ac:dyDescent="0.25">
      <c r="A111" s="111" t="s">
        <v>272</v>
      </c>
      <c r="B111" s="236"/>
      <c r="C111" s="237" t="s">
        <v>75</v>
      </c>
      <c r="D111" s="141"/>
      <c r="E111" s="93">
        <f t="shared" si="16"/>
        <v>59.2</v>
      </c>
      <c r="F111" s="126"/>
      <c r="G111" s="115"/>
      <c r="H111" s="246">
        <v>59.2</v>
      </c>
      <c r="I111" s="127"/>
      <c r="J111" s="165">
        <f t="shared" si="17"/>
        <v>140.1</v>
      </c>
      <c r="K111" s="126"/>
      <c r="L111" s="115"/>
      <c r="M111" s="115">
        <v>140.1</v>
      </c>
      <c r="N111" s="301"/>
      <c r="O111" s="115">
        <f t="shared" si="18"/>
        <v>59.2</v>
      </c>
      <c r="P111" s="126"/>
      <c r="Q111" s="115"/>
      <c r="R111" s="246">
        <v>59.2</v>
      </c>
      <c r="S111" s="106"/>
      <c r="T111" s="122">
        <f t="shared" si="19"/>
        <v>100</v>
      </c>
      <c r="U111" s="84"/>
    </row>
    <row r="112" spans="1:21" s="158" customFormat="1" ht="26.25" hidden="1" customHeight="1" outlineLevel="2" x14ac:dyDescent="0.25">
      <c r="A112" s="222" t="s">
        <v>218</v>
      </c>
      <c r="B112" s="425" t="s">
        <v>76</v>
      </c>
      <c r="C112" s="425"/>
      <c r="D112" s="142"/>
      <c r="E112" s="93">
        <f t="shared" si="16"/>
        <v>472.18599999999998</v>
      </c>
      <c r="F112" s="124"/>
      <c r="G112" s="81"/>
      <c r="H112" s="82">
        <f>SUM(H113:H120)</f>
        <v>472.18599999999998</v>
      </c>
      <c r="I112" s="125"/>
      <c r="J112" s="87" t="e">
        <f t="shared" si="17"/>
        <v>#REF!</v>
      </c>
      <c r="K112" s="124"/>
      <c r="L112" s="81"/>
      <c r="M112" s="82" t="e">
        <f>SUM(M113+M114+M115+M116+M117+M118+M119+M120+#REF!+#REF!)</f>
        <v>#REF!</v>
      </c>
      <c r="N112" s="297"/>
      <c r="O112" s="115">
        <f t="shared" si="18"/>
        <v>472.18599999999998</v>
      </c>
      <c r="P112" s="124"/>
      <c r="Q112" s="81"/>
      <c r="R112" s="82">
        <f>SUM(R113:R120)</f>
        <v>472.18599999999998</v>
      </c>
      <c r="S112" s="81"/>
      <c r="T112" s="121">
        <f t="shared" si="19"/>
        <v>100</v>
      </c>
      <c r="U112" s="157"/>
    </row>
    <row r="113" spans="1:21" s="86" customFormat="1" ht="31.9" hidden="1" customHeight="1" outlineLevel="3" x14ac:dyDescent="0.25">
      <c r="A113" s="118" t="s">
        <v>273</v>
      </c>
      <c r="B113" s="230"/>
      <c r="C113" s="237" t="s">
        <v>275</v>
      </c>
      <c r="D113" s="141"/>
      <c r="E113" s="93">
        <f t="shared" si="16"/>
        <v>25.74</v>
      </c>
      <c r="F113" s="126"/>
      <c r="G113" s="106"/>
      <c r="H113" s="166">
        <v>25.74</v>
      </c>
      <c r="I113" s="127"/>
      <c r="J113" s="165">
        <f t="shared" si="17"/>
        <v>0</v>
      </c>
      <c r="K113" s="126"/>
      <c r="L113" s="106"/>
      <c r="M113" s="131">
        <v>0</v>
      </c>
      <c r="N113" s="301"/>
      <c r="O113" s="115">
        <f t="shared" si="18"/>
        <v>25.74</v>
      </c>
      <c r="P113" s="126"/>
      <c r="Q113" s="106"/>
      <c r="R113" s="166">
        <v>25.74</v>
      </c>
      <c r="S113" s="106"/>
      <c r="T113" s="122">
        <f t="shared" si="19"/>
        <v>100</v>
      </c>
      <c r="U113" s="84"/>
    </row>
    <row r="114" spans="1:21" s="86" customFormat="1" ht="24" hidden="1" customHeight="1" outlineLevel="3" x14ac:dyDescent="0.25">
      <c r="A114" s="118" t="s">
        <v>274</v>
      </c>
      <c r="B114" s="230"/>
      <c r="C114" s="232" t="s">
        <v>461</v>
      </c>
      <c r="D114" s="141"/>
      <c r="E114" s="93">
        <f t="shared" si="16"/>
        <v>42.75</v>
      </c>
      <c r="F114" s="126"/>
      <c r="G114" s="106"/>
      <c r="H114" s="246">
        <v>42.75</v>
      </c>
      <c r="I114" s="127"/>
      <c r="J114" s="165">
        <f t="shared" si="17"/>
        <v>23</v>
      </c>
      <c r="K114" s="126"/>
      <c r="L114" s="106"/>
      <c r="M114" s="131">
        <v>23</v>
      </c>
      <c r="N114" s="301"/>
      <c r="O114" s="115">
        <f t="shared" si="18"/>
        <v>42.75</v>
      </c>
      <c r="P114" s="126"/>
      <c r="Q114" s="106"/>
      <c r="R114" s="246">
        <v>42.75</v>
      </c>
      <c r="S114" s="106"/>
      <c r="T114" s="122">
        <f t="shared" si="19"/>
        <v>100</v>
      </c>
      <c r="U114" s="84"/>
    </row>
    <row r="115" spans="1:21" s="86" customFormat="1" ht="34.5" hidden="1" customHeight="1" outlineLevel="3" x14ac:dyDescent="0.25">
      <c r="A115" s="118" t="s">
        <v>276</v>
      </c>
      <c r="B115" s="230"/>
      <c r="C115" s="232" t="s">
        <v>77</v>
      </c>
      <c r="D115" s="141"/>
      <c r="E115" s="93">
        <f t="shared" si="16"/>
        <v>33.1</v>
      </c>
      <c r="F115" s="126"/>
      <c r="G115" s="106"/>
      <c r="H115" s="246">
        <v>33.1</v>
      </c>
      <c r="I115" s="127"/>
      <c r="J115" s="165">
        <f t="shared" si="17"/>
        <v>1.7</v>
      </c>
      <c r="K115" s="126"/>
      <c r="L115" s="106"/>
      <c r="M115" s="131">
        <v>1.7</v>
      </c>
      <c r="N115" s="301"/>
      <c r="O115" s="115">
        <f t="shared" si="18"/>
        <v>33.1</v>
      </c>
      <c r="P115" s="126"/>
      <c r="Q115" s="106"/>
      <c r="R115" s="246">
        <v>33.1</v>
      </c>
      <c r="S115" s="106"/>
      <c r="T115" s="122">
        <f t="shared" si="19"/>
        <v>100</v>
      </c>
      <c r="U115" s="84"/>
    </row>
    <row r="116" spans="1:21" s="86" customFormat="1" ht="20.25" hidden="1" customHeight="1" outlineLevel="3" x14ac:dyDescent="0.25">
      <c r="A116" s="118" t="s">
        <v>277</v>
      </c>
      <c r="B116" s="230"/>
      <c r="C116" s="232" t="s">
        <v>78</v>
      </c>
      <c r="D116" s="141"/>
      <c r="E116" s="93">
        <f t="shared" si="16"/>
        <v>22.896000000000001</v>
      </c>
      <c r="F116" s="126"/>
      <c r="G116" s="106"/>
      <c r="H116" s="246">
        <v>22.896000000000001</v>
      </c>
      <c r="I116" s="127"/>
      <c r="J116" s="165">
        <f t="shared" si="17"/>
        <v>0</v>
      </c>
      <c r="K116" s="126"/>
      <c r="L116" s="106"/>
      <c r="M116" s="131">
        <v>0</v>
      </c>
      <c r="N116" s="301"/>
      <c r="O116" s="115">
        <f t="shared" si="18"/>
        <v>22.896000000000001</v>
      </c>
      <c r="P116" s="126"/>
      <c r="Q116" s="106"/>
      <c r="R116" s="246">
        <v>22.896000000000001</v>
      </c>
      <c r="S116" s="106"/>
      <c r="T116" s="122">
        <f t="shared" si="19"/>
        <v>100</v>
      </c>
      <c r="U116" s="84"/>
    </row>
    <row r="117" spans="1:21" s="86" customFormat="1" ht="20.25" hidden="1" customHeight="1" outlineLevel="3" x14ac:dyDescent="0.25">
      <c r="A117" s="118" t="s">
        <v>278</v>
      </c>
      <c r="B117" s="230"/>
      <c r="C117" s="232" t="s">
        <v>79</v>
      </c>
      <c r="D117" s="141"/>
      <c r="E117" s="93">
        <f t="shared" si="16"/>
        <v>22.5</v>
      </c>
      <c r="F117" s="126"/>
      <c r="G117" s="106"/>
      <c r="H117" s="246">
        <v>22.5</v>
      </c>
      <c r="I117" s="127"/>
      <c r="J117" s="165">
        <f t="shared" si="17"/>
        <v>0</v>
      </c>
      <c r="K117" s="126"/>
      <c r="L117" s="106"/>
      <c r="M117" s="131">
        <v>0</v>
      </c>
      <c r="N117" s="301"/>
      <c r="O117" s="115">
        <f t="shared" si="18"/>
        <v>22.5</v>
      </c>
      <c r="P117" s="126"/>
      <c r="Q117" s="106"/>
      <c r="R117" s="246">
        <v>22.5</v>
      </c>
      <c r="S117" s="106"/>
      <c r="T117" s="122">
        <f t="shared" si="19"/>
        <v>100</v>
      </c>
      <c r="U117" s="84"/>
    </row>
    <row r="118" spans="1:21" s="86" customFormat="1" ht="20.25" hidden="1" customHeight="1" outlineLevel="3" x14ac:dyDescent="0.25">
      <c r="A118" s="118" t="s">
        <v>279</v>
      </c>
      <c r="B118" s="230"/>
      <c r="C118" s="238" t="s">
        <v>81</v>
      </c>
      <c r="D118" s="141"/>
      <c r="E118" s="93">
        <f t="shared" si="16"/>
        <v>135.19999999999999</v>
      </c>
      <c r="F118" s="126"/>
      <c r="G118" s="106"/>
      <c r="H118" s="166">
        <v>135.19999999999999</v>
      </c>
      <c r="I118" s="127"/>
      <c r="J118" s="165">
        <f t="shared" si="17"/>
        <v>0</v>
      </c>
      <c r="K118" s="126"/>
      <c r="L118" s="106"/>
      <c r="M118" s="131">
        <v>0</v>
      </c>
      <c r="N118" s="301"/>
      <c r="O118" s="115">
        <f t="shared" si="18"/>
        <v>135.19999999999999</v>
      </c>
      <c r="P118" s="126"/>
      <c r="Q118" s="106"/>
      <c r="R118" s="166">
        <v>135.19999999999999</v>
      </c>
      <c r="S118" s="106"/>
      <c r="T118" s="122">
        <f t="shared" si="19"/>
        <v>100</v>
      </c>
      <c r="U118" s="84"/>
    </row>
    <row r="119" spans="1:21" s="86" customFormat="1" ht="20.25" hidden="1" customHeight="1" outlineLevel="3" x14ac:dyDescent="0.25">
      <c r="A119" s="118" t="s">
        <v>280</v>
      </c>
      <c r="B119" s="230"/>
      <c r="C119" s="232" t="s">
        <v>462</v>
      </c>
      <c r="D119" s="141"/>
      <c r="E119" s="93">
        <f t="shared" si="16"/>
        <v>150</v>
      </c>
      <c r="F119" s="126"/>
      <c r="G119" s="106"/>
      <c r="H119" s="166">
        <v>150</v>
      </c>
      <c r="I119" s="127"/>
      <c r="J119" s="165">
        <f t="shared" si="17"/>
        <v>0</v>
      </c>
      <c r="K119" s="126"/>
      <c r="L119" s="106"/>
      <c r="M119" s="131">
        <v>0</v>
      </c>
      <c r="N119" s="301"/>
      <c r="O119" s="115">
        <f t="shared" si="18"/>
        <v>150</v>
      </c>
      <c r="P119" s="126"/>
      <c r="Q119" s="106"/>
      <c r="R119" s="166">
        <v>150</v>
      </c>
      <c r="S119" s="106"/>
      <c r="T119" s="122">
        <f t="shared" si="19"/>
        <v>100</v>
      </c>
      <c r="U119" s="84"/>
    </row>
    <row r="120" spans="1:21" s="86" customFormat="1" ht="51" hidden="1" customHeight="1" outlineLevel="3" x14ac:dyDescent="0.25">
      <c r="A120" s="118" t="s">
        <v>281</v>
      </c>
      <c r="B120" s="230"/>
      <c r="C120" s="232" t="s">
        <v>80</v>
      </c>
      <c r="D120" s="141"/>
      <c r="E120" s="93">
        <f t="shared" si="16"/>
        <v>40</v>
      </c>
      <c r="F120" s="126"/>
      <c r="G120" s="106"/>
      <c r="H120" s="166">
        <v>40</v>
      </c>
      <c r="I120" s="127"/>
      <c r="J120" s="165">
        <f t="shared" si="17"/>
        <v>0</v>
      </c>
      <c r="K120" s="126"/>
      <c r="L120" s="106"/>
      <c r="M120" s="131">
        <v>0</v>
      </c>
      <c r="N120" s="301"/>
      <c r="O120" s="115">
        <f t="shared" si="18"/>
        <v>40</v>
      </c>
      <c r="P120" s="126"/>
      <c r="Q120" s="106"/>
      <c r="R120" s="166">
        <v>40</v>
      </c>
      <c r="S120" s="106"/>
      <c r="T120" s="122">
        <f t="shared" si="19"/>
        <v>100</v>
      </c>
      <c r="U120" s="84"/>
    </row>
    <row r="121" spans="1:21" s="86" customFormat="1" ht="42.75" hidden="1" customHeight="1" outlineLevel="1" x14ac:dyDescent="0.25">
      <c r="A121" s="105">
        <v>2</v>
      </c>
      <c r="B121" s="422" t="s">
        <v>282</v>
      </c>
      <c r="C121" s="422"/>
      <c r="D121" s="138"/>
      <c r="E121" s="93">
        <f t="shared" si="16"/>
        <v>10946.769999999999</v>
      </c>
      <c r="F121" s="126"/>
      <c r="G121" s="50">
        <f>G122+G130+G133+G137+G138+G139+G142+G143+G144</f>
        <v>714.28</v>
      </c>
      <c r="H121" s="50">
        <f>H122+H130+H133+H137+H138+H139+H142+H143+H144</f>
        <v>10232.489999999998</v>
      </c>
      <c r="I121" s="127"/>
      <c r="J121" s="165">
        <f t="shared" si="17"/>
        <v>8629.0880000000016</v>
      </c>
      <c r="K121" s="126"/>
      <c r="L121" s="115">
        <f>SUM(L122+L130+L133+L137+L138+L139+L142+L143+L144)</f>
        <v>534.70000000000005</v>
      </c>
      <c r="M121" s="115">
        <f>SUM(M122+M130+M133+M137+M138+M139+M142+M143+M144)</f>
        <v>8094.3880000000008</v>
      </c>
      <c r="N121" s="301"/>
      <c r="O121" s="115">
        <f t="shared" si="18"/>
        <v>10946.769999999999</v>
      </c>
      <c r="P121" s="126"/>
      <c r="Q121" s="115">
        <f>Q122+Q130+Q133+Q137+Q138+Q139+Q142+Q143+Q144</f>
        <v>714.28</v>
      </c>
      <c r="R121" s="115">
        <f>R122+R130+R133+R137+R138+R139+R142+R143+R144</f>
        <v>10232.489999999998</v>
      </c>
      <c r="S121" s="106"/>
      <c r="T121" s="122">
        <f t="shared" si="19"/>
        <v>100</v>
      </c>
      <c r="U121" s="84"/>
    </row>
    <row r="122" spans="1:21" s="158" customFormat="1" ht="30" hidden="1" customHeight="1" outlineLevel="2" x14ac:dyDescent="0.25">
      <c r="A122" s="222" t="s">
        <v>239</v>
      </c>
      <c r="B122" s="425" t="s">
        <v>283</v>
      </c>
      <c r="C122" s="425"/>
      <c r="D122" s="239"/>
      <c r="E122" s="93">
        <f t="shared" si="16"/>
        <v>9042.5499999999993</v>
      </c>
      <c r="F122" s="82"/>
      <c r="G122" s="82"/>
      <c r="H122" s="82">
        <f>SUM(H123:H129)</f>
        <v>9042.5499999999993</v>
      </c>
      <c r="I122" s="125"/>
      <c r="J122" s="87">
        <f t="shared" si="17"/>
        <v>7292.28</v>
      </c>
      <c r="K122" s="124"/>
      <c r="L122" s="81"/>
      <c r="M122" s="82">
        <f>SUM(M123+M124+M125+M126+M127+M128+M129)</f>
        <v>7292.28</v>
      </c>
      <c r="N122" s="297"/>
      <c r="O122" s="115">
        <f t="shared" si="18"/>
        <v>9042.5499999999993</v>
      </c>
      <c r="P122" s="82"/>
      <c r="Q122" s="82"/>
      <c r="R122" s="82">
        <f>SUM(R123:R129)</f>
        <v>9042.5499999999993</v>
      </c>
      <c r="S122" s="81"/>
      <c r="T122" s="121">
        <f t="shared" si="19"/>
        <v>100</v>
      </c>
      <c r="U122" s="157"/>
    </row>
    <row r="123" spans="1:21" s="104" customFormat="1" ht="30" hidden="1" customHeight="1" outlineLevel="3" x14ac:dyDescent="0.25">
      <c r="A123" s="118" t="s">
        <v>284</v>
      </c>
      <c r="B123" s="426" t="s">
        <v>285</v>
      </c>
      <c r="C123" s="426"/>
      <c r="D123" s="180"/>
      <c r="E123" s="93">
        <f t="shared" si="16"/>
        <v>1540.73</v>
      </c>
      <c r="F123" s="128"/>
      <c r="G123" s="89"/>
      <c r="H123" s="166">
        <v>1540.73</v>
      </c>
      <c r="I123" s="129"/>
      <c r="J123" s="165">
        <f t="shared" si="17"/>
        <v>1168.06</v>
      </c>
      <c r="K123" s="128"/>
      <c r="L123" s="89"/>
      <c r="M123" s="130">
        <v>1168.06</v>
      </c>
      <c r="N123" s="298"/>
      <c r="O123" s="115">
        <f t="shared" si="18"/>
        <v>1540.73</v>
      </c>
      <c r="P123" s="128"/>
      <c r="Q123" s="89"/>
      <c r="R123" s="166">
        <v>1540.73</v>
      </c>
      <c r="S123" s="89"/>
      <c r="T123" s="122">
        <f t="shared" si="19"/>
        <v>100</v>
      </c>
      <c r="U123" s="102"/>
    </row>
    <row r="124" spans="1:21" s="104" customFormat="1" ht="30" hidden="1" customHeight="1" outlineLevel="3" x14ac:dyDescent="0.25">
      <c r="A124" s="118" t="s">
        <v>286</v>
      </c>
      <c r="B124" s="426" t="s">
        <v>138</v>
      </c>
      <c r="C124" s="426"/>
      <c r="D124" s="119"/>
      <c r="E124" s="93">
        <f t="shared" si="16"/>
        <v>150.38999999999999</v>
      </c>
      <c r="F124" s="128"/>
      <c r="G124" s="89"/>
      <c r="H124" s="166">
        <v>150.38999999999999</v>
      </c>
      <c r="I124" s="129"/>
      <c r="J124" s="165">
        <f t="shared" si="17"/>
        <v>112.79</v>
      </c>
      <c r="K124" s="128"/>
      <c r="L124" s="89"/>
      <c r="M124" s="130">
        <v>112.79</v>
      </c>
      <c r="N124" s="298"/>
      <c r="O124" s="115">
        <f t="shared" si="18"/>
        <v>150.38999999999999</v>
      </c>
      <c r="P124" s="128"/>
      <c r="Q124" s="89"/>
      <c r="R124" s="166">
        <v>150.38999999999999</v>
      </c>
      <c r="S124" s="89"/>
      <c r="T124" s="122">
        <f t="shared" si="19"/>
        <v>100</v>
      </c>
      <c r="U124" s="102"/>
    </row>
    <row r="125" spans="1:21" s="104" customFormat="1" ht="51" hidden="1" customHeight="1" outlineLevel="3" x14ac:dyDescent="0.25">
      <c r="A125" s="118" t="s">
        <v>287</v>
      </c>
      <c r="B125" s="426" t="s">
        <v>288</v>
      </c>
      <c r="C125" s="426"/>
      <c r="D125" s="119"/>
      <c r="E125" s="93">
        <f t="shared" si="16"/>
        <v>67.099999999999994</v>
      </c>
      <c r="F125" s="128"/>
      <c r="G125" s="89"/>
      <c r="H125" s="68">
        <v>67.099999999999994</v>
      </c>
      <c r="I125" s="129"/>
      <c r="J125" s="165">
        <f t="shared" si="17"/>
        <v>67.099999999999994</v>
      </c>
      <c r="K125" s="128"/>
      <c r="L125" s="89"/>
      <c r="M125" s="130">
        <v>67.099999999999994</v>
      </c>
      <c r="N125" s="298"/>
      <c r="O125" s="115">
        <f t="shared" si="18"/>
        <v>67.099999999999994</v>
      </c>
      <c r="P125" s="128"/>
      <c r="Q125" s="89"/>
      <c r="R125" s="68">
        <v>67.099999999999994</v>
      </c>
      <c r="S125" s="89"/>
      <c r="T125" s="122">
        <f t="shared" si="19"/>
        <v>100</v>
      </c>
      <c r="U125" s="102"/>
    </row>
    <row r="126" spans="1:21" s="86" customFormat="1" ht="42" hidden="1" customHeight="1" outlineLevel="3" collapsed="1" x14ac:dyDescent="0.25">
      <c r="A126" s="111" t="s">
        <v>289</v>
      </c>
      <c r="B126" s="421" t="s">
        <v>290</v>
      </c>
      <c r="C126" s="421"/>
      <c r="D126" s="141"/>
      <c r="E126" s="93">
        <f t="shared" si="16"/>
        <v>2087.1</v>
      </c>
      <c r="F126" s="126"/>
      <c r="G126" s="115"/>
      <c r="H126" s="68">
        <v>2087.1</v>
      </c>
      <c r="I126" s="127"/>
      <c r="J126" s="165">
        <f t="shared" si="17"/>
        <v>1565.33</v>
      </c>
      <c r="K126" s="126"/>
      <c r="L126" s="115"/>
      <c r="M126" s="130">
        <v>1565.33</v>
      </c>
      <c r="N126" s="301"/>
      <c r="O126" s="115">
        <f t="shared" si="18"/>
        <v>2087.1</v>
      </c>
      <c r="P126" s="126"/>
      <c r="Q126" s="115"/>
      <c r="R126" s="68">
        <v>2087.1</v>
      </c>
      <c r="S126" s="106"/>
      <c r="T126" s="122">
        <f t="shared" si="19"/>
        <v>100</v>
      </c>
      <c r="U126" s="84"/>
    </row>
    <row r="127" spans="1:21" s="104" customFormat="1" ht="48" hidden="1" customHeight="1" outlineLevel="3" x14ac:dyDescent="0.25">
      <c r="A127" s="118" t="s">
        <v>291</v>
      </c>
      <c r="B127" s="426" t="s">
        <v>139</v>
      </c>
      <c r="C127" s="426"/>
      <c r="D127" s="119"/>
      <c r="E127" s="93">
        <f t="shared" si="16"/>
        <v>3567.13</v>
      </c>
      <c r="F127" s="128"/>
      <c r="G127" s="89"/>
      <c r="H127" s="68">
        <v>3567.13</v>
      </c>
      <c r="I127" s="129"/>
      <c r="J127" s="165">
        <f t="shared" si="17"/>
        <v>2675.34</v>
      </c>
      <c r="K127" s="128"/>
      <c r="L127" s="89"/>
      <c r="M127" s="130">
        <v>2675.34</v>
      </c>
      <c r="N127" s="298"/>
      <c r="O127" s="115">
        <f t="shared" si="18"/>
        <v>3567.13</v>
      </c>
      <c r="P127" s="128"/>
      <c r="Q127" s="89"/>
      <c r="R127" s="68">
        <v>3567.13</v>
      </c>
      <c r="S127" s="89"/>
      <c r="T127" s="122">
        <f t="shared" si="19"/>
        <v>100</v>
      </c>
      <c r="U127" s="102"/>
    </row>
    <row r="128" spans="1:21" s="104" customFormat="1" ht="40.5" hidden="1" customHeight="1" outlineLevel="3" x14ac:dyDescent="0.25">
      <c r="A128" s="118" t="s">
        <v>292</v>
      </c>
      <c r="B128" s="426" t="s">
        <v>140</v>
      </c>
      <c r="C128" s="426"/>
      <c r="D128" s="119"/>
      <c r="E128" s="93">
        <f t="shared" si="16"/>
        <v>50</v>
      </c>
      <c r="F128" s="128"/>
      <c r="G128" s="89"/>
      <c r="H128" s="68">
        <v>50</v>
      </c>
      <c r="I128" s="129"/>
      <c r="J128" s="165">
        <f t="shared" si="17"/>
        <v>50</v>
      </c>
      <c r="K128" s="128"/>
      <c r="L128" s="89"/>
      <c r="M128" s="130">
        <v>50</v>
      </c>
      <c r="N128" s="298"/>
      <c r="O128" s="115">
        <f t="shared" si="18"/>
        <v>50</v>
      </c>
      <c r="P128" s="128"/>
      <c r="Q128" s="89"/>
      <c r="R128" s="68">
        <v>50</v>
      </c>
      <c r="S128" s="89"/>
      <c r="T128" s="122">
        <f t="shared" si="19"/>
        <v>100</v>
      </c>
      <c r="U128" s="102"/>
    </row>
    <row r="129" spans="1:21" s="104" customFormat="1" ht="40.5" hidden="1" customHeight="1" outlineLevel="3" x14ac:dyDescent="0.25">
      <c r="A129" s="118" t="s">
        <v>421</v>
      </c>
      <c r="B129" s="426" t="s">
        <v>422</v>
      </c>
      <c r="C129" s="426"/>
      <c r="D129" s="119"/>
      <c r="E129" s="93">
        <f t="shared" si="16"/>
        <v>1580.1</v>
      </c>
      <c r="F129" s="128"/>
      <c r="G129" s="89"/>
      <c r="H129" s="68">
        <v>1580.1</v>
      </c>
      <c r="I129" s="129"/>
      <c r="J129" s="165">
        <f t="shared" si="17"/>
        <v>1653.66</v>
      </c>
      <c r="K129" s="128"/>
      <c r="L129" s="89"/>
      <c r="M129" s="166">
        <v>1653.66</v>
      </c>
      <c r="N129" s="298"/>
      <c r="O129" s="115">
        <f t="shared" si="18"/>
        <v>1580.1</v>
      </c>
      <c r="P129" s="128"/>
      <c r="Q129" s="89"/>
      <c r="R129" s="68">
        <v>1580.1</v>
      </c>
      <c r="S129" s="89"/>
      <c r="T129" s="122">
        <f t="shared" si="19"/>
        <v>100</v>
      </c>
      <c r="U129" s="102"/>
    </row>
    <row r="130" spans="1:21" s="245" customFormat="1" ht="33.75" hidden="1" customHeight="1" outlineLevel="2" x14ac:dyDescent="0.25">
      <c r="A130" s="223" t="s">
        <v>240</v>
      </c>
      <c r="B130" s="425" t="s">
        <v>41</v>
      </c>
      <c r="C130" s="425"/>
      <c r="D130" s="240"/>
      <c r="E130" s="93">
        <f t="shared" si="16"/>
        <v>88.14</v>
      </c>
      <c r="F130" s="241"/>
      <c r="G130" s="241"/>
      <c r="H130" s="241">
        <f>SUM(H131:H132)</f>
        <v>88.14</v>
      </c>
      <c r="I130" s="242"/>
      <c r="J130" s="233">
        <f t="shared" si="17"/>
        <v>51.018000000000001</v>
      </c>
      <c r="K130" s="243"/>
      <c r="L130" s="234"/>
      <c r="M130" s="241">
        <f t="shared" ref="M130" si="20">SUM(M131+M132)</f>
        <v>51.018000000000001</v>
      </c>
      <c r="N130" s="299"/>
      <c r="O130" s="115">
        <f t="shared" si="18"/>
        <v>88.14</v>
      </c>
      <c r="P130" s="241"/>
      <c r="Q130" s="241"/>
      <c r="R130" s="241">
        <f>SUM(R131:R132)</f>
        <v>88.14</v>
      </c>
      <c r="S130" s="94"/>
      <c r="T130" s="121">
        <f t="shared" si="19"/>
        <v>100</v>
      </c>
      <c r="U130" s="244"/>
    </row>
    <row r="131" spans="1:21" s="104" customFormat="1" ht="47.25" hidden="1" customHeight="1" outlineLevel="3" x14ac:dyDescent="0.25">
      <c r="A131" s="118" t="s">
        <v>294</v>
      </c>
      <c r="B131" s="426" t="s">
        <v>295</v>
      </c>
      <c r="C131" s="426"/>
      <c r="D131" s="180"/>
      <c r="E131" s="93">
        <f t="shared" si="16"/>
        <v>63.84</v>
      </c>
      <c r="F131" s="128"/>
      <c r="G131" s="117"/>
      <c r="H131" s="68">
        <v>63.84</v>
      </c>
      <c r="I131" s="129"/>
      <c r="J131" s="165">
        <f t="shared" si="17"/>
        <v>27.738</v>
      </c>
      <c r="K131" s="128"/>
      <c r="L131" s="131"/>
      <c r="M131" s="130">
        <v>27.738</v>
      </c>
      <c r="N131" s="298"/>
      <c r="O131" s="115">
        <f t="shared" si="18"/>
        <v>63.84</v>
      </c>
      <c r="P131" s="128"/>
      <c r="Q131" s="117"/>
      <c r="R131" s="68">
        <v>63.84</v>
      </c>
      <c r="S131" s="89"/>
      <c r="T131" s="122">
        <f t="shared" si="19"/>
        <v>100</v>
      </c>
      <c r="U131" s="102"/>
    </row>
    <row r="132" spans="1:21" s="104" customFormat="1" ht="47.25" hidden="1" customHeight="1" outlineLevel="3" x14ac:dyDescent="0.25">
      <c r="A132" s="118" t="s">
        <v>378</v>
      </c>
      <c r="B132" s="426" t="s">
        <v>147</v>
      </c>
      <c r="C132" s="426"/>
      <c r="D132" s="180"/>
      <c r="E132" s="93">
        <f t="shared" si="16"/>
        <v>24.3</v>
      </c>
      <c r="F132" s="128"/>
      <c r="G132" s="117"/>
      <c r="H132" s="68">
        <v>24.3</v>
      </c>
      <c r="I132" s="129"/>
      <c r="J132" s="165">
        <f t="shared" si="17"/>
        <v>23.28</v>
      </c>
      <c r="K132" s="128"/>
      <c r="L132" s="131"/>
      <c r="M132" s="130">
        <v>23.28</v>
      </c>
      <c r="N132" s="298"/>
      <c r="O132" s="115">
        <f t="shared" si="18"/>
        <v>24.3</v>
      </c>
      <c r="P132" s="128"/>
      <c r="Q132" s="117"/>
      <c r="R132" s="68">
        <v>24.3</v>
      </c>
      <c r="S132" s="89"/>
      <c r="T132" s="122">
        <f t="shared" si="19"/>
        <v>100</v>
      </c>
      <c r="U132" s="102"/>
    </row>
    <row r="133" spans="1:21" s="158" customFormat="1" ht="34.9" hidden="1" customHeight="1" outlineLevel="2" x14ac:dyDescent="0.25">
      <c r="A133" s="222" t="s">
        <v>241</v>
      </c>
      <c r="B133" s="430" t="s">
        <v>82</v>
      </c>
      <c r="C133" s="430"/>
      <c r="D133" s="142"/>
      <c r="E133" s="93">
        <f t="shared" si="16"/>
        <v>1132.27</v>
      </c>
      <c r="F133" s="82"/>
      <c r="G133" s="82">
        <f>SUM(G134:G136)</f>
        <v>714.28</v>
      </c>
      <c r="H133" s="82">
        <f>SUM(H134:H136)</f>
        <v>417.99</v>
      </c>
      <c r="I133" s="125"/>
      <c r="J133" s="233">
        <f t="shared" si="17"/>
        <v>899.30000000000007</v>
      </c>
      <c r="K133" s="124"/>
      <c r="L133" s="82">
        <f>SUM(L134+L135+L136)</f>
        <v>534.70000000000005</v>
      </c>
      <c r="M133" s="82">
        <f>SUM(M134+M135+M136)</f>
        <v>364.6</v>
      </c>
      <c r="N133" s="297"/>
      <c r="O133" s="115">
        <f t="shared" si="18"/>
        <v>1132.27</v>
      </c>
      <c r="P133" s="82"/>
      <c r="Q133" s="82">
        <f>SUM(Q134:Q136)</f>
        <v>714.28</v>
      </c>
      <c r="R133" s="82">
        <f>SUM(R134:R136)</f>
        <v>417.99</v>
      </c>
      <c r="S133" s="81"/>
      <c r="T133" s="121">
        <f t="shared" si="19"/>
        <v>100</v>
      </c>
      <c r="U133" s="157"/>
    </row>
    <row r="134" spans="1:21" s="86" customFormat="1" ht="20.25" hidden="1" customHeight="1" outlineLevel="3" x14ac:dyDescent="0.25">
      <c r="A134" s="111" t="s">
        <v>297</v>
      </c>
      <c r="B134" s="427" t="s">
        <v>83</v>
      </c>
      <c r="C134" s="427"/>
      <c r="D134" s="141"/>
      <c r="E134" s="93">
        <f t="shared" si="16"/>
        <v>300</v>
      </c>
      <c r="F134" s="126"/>
      <c r="G134" s="106"/>
      <c r="H134" s="68">
        <v>300</v>
      </c>
      <c r="I134" s="127"/>
      <c r="J134" s="165">
        <f t="shared" si="17"/>
        <v>300</v>
      </c>
      <c r="K134" s="126"/>
      <c r="L134" s="106"/>
      <c r="M134" s="106">
        <v>300</v>
      </c>
      <c r="N134" s="301"/>
      <c r="O134" s="115">
        <f t="shared" si="18"/>
        <v>300</v>
      </c>
      <c r="P134" s="126"/>
      <c r="Q134" s="130"/>
      <c r="R134" s="130">
        <v>300</v>
      </c>
      <c r="S134" s="106"/>
      <c r="T134" s="122">
        <f t="shared" si="19"/>
        <v>100</v>
      </c>
      <c r="U134" s="84"/>
    </row>
    <row r="135" spans="1:21" s="86" customFormat="1" ht="37.9" hidden="1" customHeight="1" outlineLevel="3" collapsed="1" x14ac:dyDescent="0.25">
      <c r="A135" s="111" t="s">
        <v>298</v>
      </c>
      <c r="B135" s="428" t="s">
        <v>300</v>
      </c>
      <c r="C135" s="429"/>
      <c r="D135" s="141"/>
      <c r="E135" s="93">
        <f t="shared" si="16"/>
        <v>117.99</v>
      </c>
      <c r="F135" s="126"/>
      <c r="G135" s="106"/>
      <c r="H135" s="68">
        <v>117.99</v>
      </c>
      <c r="I135" s="127"/>
      <c r="J135" s="165">
        <f t="shared" si="17"/>
        <v>534.70000000000005</v>
      </c>
      <c r="K135" s="126"/>
      <c r="L135" s="106">
        <v>534.70000000000005</v>
      </c>
      <c r="M135" s="106"/>
      <c r="N135" s="301"/>
      <c r="O135" s="115">
        <f t="shared" si="18"/>
        <v>117.99</v>
      </c>
      <c r="P135" s="126"/>
      <c r="Q135" s="130"/>
      <c r="R135" s="68">
        <v>117.99</v>
      </c>
      <c r="S135" s="106"/>
      <c r="T135" s="122">
        <f t="shared" si="19"/>
        <v>100</v>
      </c>
      <c r="U135" s="84"/>
    </row>
    <row r="136" spans="1:21" s="86" customFormat="1" ht="34.9" hidden="1" customHeight="1" outlineLevel="3" x14ac:dyDescent="0.25">
      <c r="A136" s="111" t="s">
        <v>299</v>
      </c>
      <c r="B136" s="427" t="s">
        <v>152</v>
      </c>
      <c r="C136" s="427"/>
      <c r="D136" s="141"/>
      <c r="E136" s="93">
        <f t="shared" si="16"/>
        <v>714.28</v>
      </c>
      <c r="F136" s="126"/>
      <c r="G136" s="106">
        <v>714.28</v>
      </c>
      <c r="H136" s="68">
        <v>0</v>
      </c>
      <c r="I136" s="127"/>
      <c r="J136" s="165">
        <f t="shared" si="17"/>
        <v>64.599999999999994</v>
      </c>
      <c r="K136" s="126"/>
      <c r="L136" s="106"/>
      <c r="M136" s="106">
        <v>64.599999999999994</v>
      </c>
      <c r="N136" s="301"/>
      <c r="O136" s="115">
        <f t="shared" si="18"/>
        <v>714.28</v>
      </c>
      <c r="P136" s="126"/>
      <c r="Q136" s="106">
        <v>714.28</v>
      </c>
      <c r="R136" s="288">
        <v>0</v>
      </c>
      <c r="S136" s="106"/>
      <c r="T136" s="122">
        <f t="shared" ref="T136:T146" si="21">O136/E136*100</f>
        <v>100</v>
      </c>
      <c r="U136" s="84"/>
    </row>
    <row r="137" spans="1:21" s="86" customFormat="1" ht="20.25" hidden="1" customHeight="1" outlineLevel="2" x14ac:dyDescent="0.25">
      <c r="A137" s="111" t="s">
        <v>301</v>
      </c>
      <c r="B137" s="427" t="s">
        <v>84</v>
      </c>
      <c r="C137" s="427"/>
      <c r="D137" s="141"/>
      <c r="E137" s="93">
        <f t="shared" si="16"/>
        <v>8.17</v>
      </c>
      <c r="F137" s="126"/>
      <c r="G137" s="106"/>
      <c r="H137" s="68">
        <v>8.17</v>
      </c>
      <c r="I137" s="127"/>
      <c r="J137" s="165">
        <f t="shared" ref="J137:J146" si="22">K137+L137+M137+N137</f>
        <v>3.59</v>
      </c>
      <c r="K137" s="126"/>
      <c r="L137" s="106"/>
      <c r="M137" s="106">
        <v>3.59</v>
      </c>
      <c r="N137" s="301"/>
      <c r="O137" s="115">
        <f t="shared" si="18"/>
        <v>8.17</v>
      </c>
      <c r="P137" s="126"/>
      <c r="Q137" s="106"/>
      <c r="R137" s="68">
        <v>8.17</v>
      </c>
      <c r="S137" s="106"/>
      <c r="T137" s="122">
        <f t="shared" si="21"/>
        <v>100</v>
      </c>
      <c r="U137" s="84"/>
    </row>
    <row r="138" spans="1:21" s="86" customFormat="1" ht="20.25" hidden="1" customHeight="1" outlineLevel="2" x14ac:dyDescent="0.25">
      <c r="A138" s="111" t="s">
        <v>302</v>
      </c>
      <c r="B138" s="427" t="s">
        <v>85</v>
      </c>
      <c r="C138" s="427"/>
      <c r="D138" s="141"/>
      <c r="E138" s="93">
        <f t="shared" si="16"/>
        <v>280</v>
      </c>
      <c r="F138" s="126"/>
      <c r="G138" s="106"/>
      <c r="H138" s="68">
        <v>280</v>
      </c>
      <c r="I138" s="127"/>
      <c r="J138" s="165">
        <f t="shared" si="22"/>
        <v>270</v>
      </c>
      <c r="K138" s="126"/>
      <c r="L138" s="106"/>
      <c r="M138" s="106">
        <v>270</v>
      </c>
      <c r="N138" s="301"/>
      <c r="O138" s="115">
        <f t="shared" si="18"/>
        <v>280</v>
      </c>
      <c r="P138" s="126"/>
      <c r="Q138" s="106"/>
      <c r="R138" s="115">
        <v>280</v>
      </c>
      <c r="S138" s="106"/>
      <c r="T138" s="122">
        <f t="shared" si="21"/>
        <v>100</v>
      </c>
      <c r="U138" s="84"/>
    </row>
    <row r="139" spans="1:21" s="86" customFormat="1" ht="20.25" hidden="1" customHeight="1" outlineLevel="2" x14ac:dyDescent="0.25">
      <c r="A139" s="111" t="s">
        <v>303</v>
      </c>
      <c r="B139" s="427" t="s">
        <v>86</v>
      </c>
      <c r="C139" s="427"/>
      <c r="D139" s="132"/>
      <c r="E139" s="93">
        <f t="shared" si="16"/>
        <v>68.64</v>
      </c>
      <c r="F139" s="115"/>
      <c r="G139" s="115"/>
      <c r="H139" s="115">
        <v>68.64</v>
      </c>
      <c r="I139" s="127"/>
      <c r="J139" s="165">
        <f t="shared" si="22"/>
        <v>45.35</v>
      </c>
      <c r="K139" s="126"/>
      <c r="L139" s="106"/>
      <c r="M139" s="115">
        <f t="shared" ref="M139" si="23">SUM(M140+M141)</f>
        <v>45.35</v>
      </c>
      <c r="N139" s="301"/>
      <c r="O139" s="115">
        <f t="shared" si="18"/>
        <v>68.64</v>
      </c>
      <c r="P139" s="115"/>
      <c r="Q139" s="115"/>
      <c r="R139" s="115">
        <f>SUM(R140:R141)</f>
        <v>68.64</v>
      </c>
      <c r="S139" s="106"/>
      <c r="T139" s="122">
        <f t="shared" si="21"/>
        <v>100</v>
      </c>
      <c r="U139" s="84"/>
    </row>
    <row r="140" spans="1:21" s="86" customFormat="1" ht="40.15" hidden="1" customHeight="1" outlineLevel="3" x14ac:dyDescent="0.25">
      <c r="A140" s="111" t="s">
        <v>304</v>
      </c>
      <c r="B140" s="421" t="s">
        <v>305</v>
      </c>
      <c r="C140" s="421"/>
      <c r="D140" s="141"/>
      <c r="E140" s="93">
        <f t="shared" si="16"/>
        <v>18</v>
      </c>
      <c r="F140" s="126"/>
      <c r="G140" s="106"/>
      <c r="H140" s="68">
        <v>18</v>
      </c>
      <c r="I140" s="127"/>
      <c r="J140" s="165">
        <f t="shared" si="22"/>
        <v>0</v>
      </c>
      <c r="K140" s="126"/>
      <c r="L140" s="106"/>
      <c r="M140" s="106">
        <v>0</v>
      </c>
      <c r="N140" s="301"/>
      <c r="O140" s="115">
        <f t="shared" si="18"/>
        <v>18</v>
      </c>
      <c r="P140" s="126"/>
      <c r="Q140" s="106"/>
      <c r="R140" s="68">
        <v>18</v>
      </c>
      <c r="S140" s="106"/>
      <c r="T140" s="122">
        <f t="shared" si="21"/>
        <v>100</v>
      </c>
      <c r="U140" s="84"/>
    </row>
    <row r="141" spans="1:21" s="97" customFormat="1" ht="30.75" hidden="1" customHeight="1" outlineLevel="3" collapsed="1" x14ac:dyDescent="0.25">
      <c r="A141" s="111" t="s">
        <v>306</v>
      </c>
      <c r="B141" s="421" t="s">
        <v>148</v>
      </c>
      <c r="C141" s="421"/>
      <c r="D141" s="142"/>
      <c r="E141" s="93">
        <f t="shared" si="16"/>
        <v>50.64</v>
      </c>
      <c r="F141" s="124"/>
      <c r="G141" s="81"/>
      <c r="H141" s="68">
        <v>50.64</v>
      </c>
      <c r="I141" s="125"/>
      <c r="J141" s="165">
        <f t="shared" si="22"/>
        <v>45.35</v>
      </c>
      <c r="K141" s="124"/>
      <c r="L141" s="81"/>
      <c r="M141" s="115">
        <v>45.35</v>
      </c>
      <c r="N141" s="297"/>
      <c r="O141" s="115">
        <f t="shared" si="18"/>
        <v>50.64</v>
      </c>
      <c r="P141" s="124"/>
      <c r="Q141" s="81"/>
      <c r="R141" s="68">
        <v>50.64</v>
      </c>
      <c r="S141" s="81"/>
      <c r="T141" s="122">
        <f t="shared" si="21"/>
        <v>100</v>
      </c>
      <c r="U141" s="96"/>
    </row>
    <row r="142" spans="1:21" s="86" customFormat="1" ht="36.75" hidden="1" customHeight="1" outlineLevel="2" x14ac:dyDescent="0.25">
      <c r="A142" s="111" t="s">
        <v>307</v>
      </c>
      <c r="B142" s="421" t="s">
        <v>87</v>
      </c>
      <c r="C142" s="421"/>
      <c r="D142" s="138"/>
      <c r="E142" s="93">
        <f t="shared" si="16"/>
        <v>180</v>
      </c>
      <c r="F142" s="126"/>
      <c r="G142" s="106"/>
      <c r="H142" s="68">
        <v>180</v>
      </c>
      <c r="I142" s="127"/>
      <c r="J142" s="165">
        <f t="shared" si="22"/>
        <v>56.3</v>
      </c>
      <c r="K142" s="126"/>
      <c r="L142" s="106"/>
      <c r="M142" s="106">
        <v>56.3</v>
      </c>
      <c r="N142" s="301"/>
      <c r="O142" s="115">
        <f t="shared" si="18"/>
        <v>180</v>
      </c>
      <c r="P142" s="126"/>
      <c r="Q142" s="106"/>
      <c r="R142" s="68">
        <v>180</v>
      </c>
      <c r="S142" s="106"/>
      <c r="T142" s="122">
        <f t="shared" si="21"/>
        <v>100</v>
      </c>
      <c r="U142" s="84"/>
    </row>
    <row r="143" spans="1:21" s="86" customFormat="1" ht="47.25" hidden="1" customHeight="1" outlineLevel="2" collapsed="1" x14ac:dyDescent="0.25">
      <c r="A143" s="111" t="s">
        <v>308</v>
      </c>
      <c r="B143" s="421" t="s">
        <v>88</v>
      </c>
      <c r="C143" s="421"/>
      <c r="D143" s="138"/>
      <c r="E143" s="93">
        <f t="shared" ref="E143:E146" si="24">G143+H143</f>
        <v>120</v>
      </c>
      <c r="F143" s="126"/>
      <c r="G143" s="106"/>
      <c r="H143" s="68">
        <v>120</v>
      </c>
      <c r="I143" s="127"/>
      <c r="J143" s="165">
        <f t="shared" si="22"/>
        <v>0</v>
      </c>
      <c r="K143" s="126"/>
      <c r="L143" s="106"/>
      <c r="M143" s="106">
        <v>0</v>
      </c>
      <c r="N143" s="301"/>
      <c r="O143" s="115">
        <f t="shared" ref="O143:O146" si="25">Q143+R143</f>
        <v>120</v>
      </c>
      <c r="P143" s="126"/>
      <c r="Q143" s="106"/>
      <c r="R143" s="68">
        <v>120</v>
      </c>
      <c r="S143" s="106"/>
      <c r="T143" s="122">
        <f t="shared" si="21"/>
        <v>100</v>
      </c>
      <c r="U143" s="84"/>
    </row>
    <row r="144" spans="1:21" s="86" customFormat="1" ht="42.75" hidden="1" customHeight="1" outlineLevel="2" x14ac:dyDescent="0.25">
      <c r="A144" s="111" t="s">
        <v>309</v>
      </c>
      <c r="B144" s="421" t="s">
        <v>89</v>
      </c>
      <c r="C144" s="421"/>
      <c r="D144" s="138"/>
      <c r="E144" s="93">
        <f t="shared" si="24"/>
        <v>27</v>
      </c>
      <c r="F144" s="126"/>
      <c r="G144" s="106"/>
      <c r="H144" s="68">
        <v>27</v>
      </c>
      <c r="I144" s="127"/>
      <c r="J144" s="165">
        <f t="shared" si="22"/>
        <v>11.25</v>
      </c>
      <c r="K144" s="126"/>
      <c r="L144" s="106"/>
      <c r="M144" s="131">
        <v>11.25</v>
      </c>
      <c r="N144" s="301"/>
      <c r="O144" s="115">
        <f t="shared" si="25"/>
        <v>27</v>
      </c>
      <c r="P144" s="126"/>
      <c r="Q144" s="106"/>
      <c r="R144" s="68">
        <v>27</v>
      </c>
      <c r="S144" s="106"/>
      <c r="T144" s="122">
        <f t="shared" si="21"/>
        <v>100</v>
      </c>
      <c r="U144" s="84"/>
    </row>
    <row r="145" spans="1:26" s="86" customFormat="1" ht="36.75" hidden="1" customHeight="1" outlineLevel="1" x14ac:dyDescent="0.25">
      <c r="A145" s="114" t="s">
        <v>310</v>
      </c>
      <c r="B145" s="422" t="s">
        <v>311</v>
      </c>
      <c r="C145" s="422"/>
      <c r="D145" s="138"/>
      <c r="E145" s="93">
        <f t="shared" si="24"/>
        <v>42069.77</v>
      </c>
      <c r="F145" s="126"/>
      <c r="G145" s="106"/>
      <c r="H145" s="131">
        <f>H146</f>
        <v>42069.77</v>
      </c>
      <c r="I145" s="127"/>
      <c r="J145" s="165">
        <f t="shared" si="22"/>
        <v>14604.44</v>
      </c>
      <c r="K145" s="126"/>
      <c r="L145" s="106"/>
      <c r="M145" s="131">
        <f>M146</f>
        <v>14604.44</v>
      </c>
      <c r="N145" s="301"/>
      <c r="O145" s="115">
        <f t="shared" si="25"/>
        <v>41176.79</v>
      </c>
      <c r="P145" s="126"/>
      <c r="Q145" s="106"/>
      <c r="R145" s="131">
        <f>R146</f>
        <v>41176.79</v>
      </c>
      <c r="S145" s="106"/>
      <c r="T145" s="122">
        <f t="shared" si="21"/>
        <v>97.877383213647235</v>
      </c>
      <c r="U145" s="84"/>
    </row>
    <row r="146" spans="1:26" s="97" customFormat="1" ht="37.5" hidden="1" customHeight="1" outlineLevel="2" x14ac:dyDescent="0.25">
      <c r="A146" s="111" t="s">
        <v>312</v>
      </c>
      <c r="B146" s="421" t="s">
        <v>313</v>
      </c>
      <c r="C146" s="421"/>
      <c r="D146" s="142"/>
      <c r="E146" s="93">
        <f t="shared" si="24"/>
        <v>42069.77</v>
      </c>
      <c r="F146" s="124"/>
      <c r="G146" s="81"/>
      <c r="H146" s="246">
        <v>42069.77</v>
      </c>
      <c r="I146" s="125"/>
      <c r="J146" s="165">
        <f t="shared" si="22"/>
        <v>14604.44</v>
      </c>
      <c r="K146" s="124"/>
      <c r="L146" s="81"/>
      <c r="M146" s="82">
        <v>14604.44</v>
      </c>
      <c r="N146" s="297"/>
      <c r="O146" s="115">
        <f t="shared" si="25"/>
        <v>41176.79</v>
      </c>
      <c r="P146" s="124"/>
      <c r="Q146" s="81"/>
      <c r="R146" s="130">
        <v>41176.79</v>
      </c>
      <c r="S146" s="81"/>
      <c r="T146" s="122">
        <f t="shared" si="21"/>
        <v>97.877383213647235</v>
      </c>
      <c r="U146" s="96"/>
    </row>
    <row r="147" spans="1:26" s="32" customFormat="1" ht="57" customHeight="1" collapsed="1" x14ac:dyDescent="0.25">
      <c r="A147" s="147">
        <v>6</v>
      </c>
      <c r="B147" s="420" t="s">
        <v>90</v>
      </c>
      <c r="C147" s="420"/>
      <c r="D147" s="148"/>
      <c r="E147" s="113">
        <f>G147+H147</f>
        <v>19557.400000000001</v>
      </c>
      <c r="F147" s="149"/>
      <c r="G147" s="149">
        <f>G148+G157+G168</f>
        <v>372.11</v>
      </c>
      <c r="H147" s="149">
        <f>H148+H157+H168</f>
        <v>19185.29</v>
      </c>
      <c r="I147" s="150"/>
      <c r="J147" s="163" t="e">
        <f>SUM(#REF!+J148+J157)</f>
        <v>#REF!</v>
      </c>
      <c r="K147" s="149" t="e">
        <f>SUM(#REF!+K148+K157)</f>
        <v>#REF!</v>
      </c>
      <c r="L147" s="149" t="e">
        <f>SUM(#REF!+L148+L157)</f>
        <v>#REF!</v>
      </c>
      <c r="M147" s="149" t="e">
        <f>SUM(#REF!+M148+M157)</f>
        <v>#REF!</v>
      </c>
      <c r="N147" s="296" t="e">
        <f>SUM(#REF!+N148+N157)</f>
        <v>#REF!</v>
      </c>
      <c r="O147" s="149">
        <f>Q147+R147</f>
        <v>19543.100000000002</v>
      </c>
      <c r="P147" s="149"/>
      <c r="Q147" s="149">
        <f>Q148+Q157+Q168</f>
        <v>372.11</v>
      </c>
      <c r="R147" s="149">
        <f>R148+R157+R168</f>
        <v>19170.990000000002</v>
      </c>
      <c r="S147" s="149"/>
      <c r="T147" s="151">
        <f>O147/E147*100</f>
        <v>99.926881896366595</v>
      </c>
      <c r="U147" s="35"/>
    </row>
    <row r="148" spans="1:26" s="54" customFormat="1" ht="30.75" hidden="1" customHeight="1" outlineLevel="1" x14ac:dyDescent="0.25">
      <c r="A148" s="40">
        <v>1</v>
      </c>
      <c r="B148" s="384" t="s">
        <v>314</v>
      </c>
      <c r="C148" s="384"/>
      <c r="D148" s="366" t="s">
        <v>48</v>
      </c>
      <c r="E148" s="47">
        <f>G148+H148</f>
        <v>985.96</v>
      </c>
      <c r="F148" s="3"/>
      <c r="G148" s="3"/>
      <c r="H148" s="3">
        <f>SUM(H149:H156)</f>
        <v>985.96</v>
      </c>
      <c r="I148" s="145"/>
      <c r="J148" s="184">
        <f t="shared" ref="J148:J165" si="26">K148+L148+M148+N148</f>
        <v>202</v>
      </c>
      <c r="K148" s="3">
        <f t="shared" ref="K148:N148" si="27">SUM(K149+K150+K151+K152+K153+K154+K155+K156)</f>
        <v>0</v>
      </c>
      <c r="L148" s="3">
        <f t="shared" si="27"/>
        <v>0</v>
      </c>
      <c r="M148" s="3">
        <f>SUM(M149+M150+M151+M152+M153+M154+M155+M156)</f>
        <v>202</v>
      </c>
      <c r="N148" s="304">
        <f t="shared" si="27"/>
        <v>0</v>
      </c>
      <c r="O148" s="50">
        <f>Q148+R148</f>
        <v>971.66000000000008</v>
      </c>
      <c r="P148" s="3"/>
      <c r="Q148" s="3"/>
      <c r="R148" s="3">
        <f>SUM(R149:R156)</f>
        <v>971.66000000000008</v>
      </c>
      <c r="S148" s="3"/>
      <c r="T148" s="1">
        <f>O148/E148*100</f>
        <v>98.549636902105561</v>
      </c>
      <c r="U148" s="53"/>
      <c r="V148" s="55"/>
      <c r="W148" s="55"/>
      <c r="X148" s="55"/>
      <c r="Y148" s="55"/>
      <c r="Z148" s="55"/>
    </row>
    <row r="149" spans="1:26" ht="15" hidden="1" customHeight="1" outlineLevel="2" x14ac:dyDescent="0.25">
      <c r="A149" s="137" t="s">
        <v>124</v>
      </c>
      <c r="B149" s="417" t="s">
        <v>315</v>
      </c>
      <c r="C149" s="417"/>
      <c r="D149" s="366"/>
      <c r="E149" s="47">
        <f t="shared" ref="E149:E169" si="28">G149+H149</f>
        <v>57</v>
      </c>
      <c r="F149" s="2"/>
      <c r="G149" s="2"/>
      <c r="H149" s="50">
        <v>57</v>
      </c>
      <c r="I149" s="22"/>
      <c r="J149" s="184">
        <f t="shared" si="26"/>
        <v>24</v>
      </c>
      <c r="K149" s="2"/>
      <c r="L149" s="2"/>
      <c r="M149" s="2">
        <v>24</v>
      </c>
      <c r="N149" s="305"/>
      <c r="O149" s="50">
        <f t="shared" ref="O149:O169" si="29">Q149+R149</f>
        <v>57</v>
      </c>
      <c r="P149" s="2"/>
      <c r="Q149" s="2"/>
      <c r="R149" s="50">
        <v>57</v>
      </c>
      <c r="S149" s="2"/>
      <c r="T149" s="1">
        <f t="shared" ref="T149:T169" si="30">O149/E149*100</f>
        <v>100</v>
      </c>
      <c r="U149" s="58"/>
      <c r="V149" s="32"/>
      <c r="W149" s="32"/>
      <c r="X149" s="32"/>
      <c r="Y149" s="32"/>
      <c r="Z149" s="32"/>
    </row>
    <row r="150" spans="1:26" ht="30.75" hidden="1" customHeight="1" outlineLevel="2" x14ac:dyDescent="0.25">
      <c r="A150" s="207" t="s">
        <v>125</v>
      </c>
      <c r="B150" s="417" t="s">
        <v>91</v>
      </c>
      <c r="C150" s="417"/>
      <c r="D150" s="366"/>
      <c r="E150" s="47">
        <f t="shared" si="28"/>
        <v>192.36</v>
      </c>
      <c r="F150" s="2"/>
      <c r="G150" s="2"/>
      <c r="H150" s="50">
        <v>192.36</v>
      </c>
      <c r="I150" s="22"/>
      <c r="J150" s="184">
        <f t="shared" si="26"/>
        <v>0</v>
      </c>
      <c r="K150" s="2"/>
      <c r="L150" s="2"/>
      <c r="M150" s="2">
        <v>0</v>
      </c>
      <c r="N150" s="305"/>
      <c r="O150" s="50">
        <f t="shared" si="29"/>
        <v>192.36</v>
      </c>
      <c r="P150" s="2"/>
      <c r="Q150" s="2"/>
      <c r="R150" s="50">
        <v>192.36</v>
      </c>
      <c r="S150" s="2"/>
      <c r="T150" s="1">
        <f t="shared" si="30"/>
        <v>100</v>
      </c>
      <c r="U150" s="58"/>
      <c r="V150" s="32"/>
      <c r="W150" s="32"/>
      <c r="X150" s="32"/>
      <c r="Y150" s="32"/>
      <c r="Z150" s="32"/>
    </row>
    <row r="151" spans="1:26" ht="15" hidden="1" customHeight="1" outlineLevel="2" x14ac:dyDescent="0.25">
      <c r="A151" s="207" t="s">
        <v>126</v>
      </c>
      <c r="B151" s="417" t="s">
        <v>18</v>
      </c>
      <c r="C151" s="417"/>
      <c r="D151" s="366"/>
      <c r="E151" s="47">
        <f t="shared" si="28"/>
        <v>132</v>
      </c>
      <c r="F151" s="2"/>
      <c r="G151" s="2"/>
      <c r="H151" s="50">
        <v>132</v>
      </c>
      <c r="I151" s="22"/>
      <c r="J151" s="184">
        <f t="shared" si="26"/>
        <v>34</v>
      </c>
      <c r="K151" s="2"/>
      <c r="L151" s="2"/>
      <c r="M151" s="2">
        <v>34</v>
      </c>
      <c r="N151" s="305"/>
      <c r="O151" s="50">
        <f t="shared" si="29"/>
        <v>128</v>
      </c>
      <c r="P151" s="2"/>
      <c r="Q151" s="2"/>
      <c r="R151" s="50">
        <v>128</v>
      </c>
      <c r="S151" s="2"/>
      <c r="T151" s="1">
        <f t="shared" si="30"/>
        <v>96.969696969696969</v>
      </c>
      <c r="U151" s="58"/>
      <c r="V151" s="32"/>
      <c r="W151" s="32"/>
      <c r="X151" s="32"/>
      <c r="Y151" s="32"/>
      <c r="Z151" s="32"/>
    </row>
    <row r="152" spans="1:26" ht="15" hidden="1" customHeight="1" outlineLevel="2" x14ac:dyDescent="0.25">
      <c r="A152" s="207" t="s">
        <v>127</v>
      </c>
      <c r="B152" s="417" t="s">
        <v>316</v>
      </c>
      <c r="C152" s="417"/>
      <c r="D152" s="366"/>
      <c r="E152" s="47">
        <f t="shared" si="28"/>
        <v>0</v>
      </c>
      <c r="F152" s="2"/>
      <c r="G152" s="2"/>
      <c r="H152" s="50">
        <v>0</v>
      </c>
      <c r="I152" s="22"/>
      <c r="J152" s="184">
        <f t="shared" si="26"/>
        <v>0</v>
      </c>
      <c r="K152" s="2"/>
      <c r="L152" s="2"/>
      <c r="M152" s="2">
        <v>0</v>
      </c>
      <c r="N152" s="305"/>
      <c r="O152" s="50">
        <f t="shared" si="29"/>
        <v>0</v>
      </c>
      <c r="P152" s="2"/>
      <c r="Q152" s="2"/>
      <c r="R152" s="50">
        <v>0</v>
      </c>
      <c r="S152" s="2"/>
      <c r="T152" s="1" t="s">
        <v>22</v>
      </c>
      <c r="U152" s="58"/>
      <c r="V152" s="32"/>
      <c r="W152" s="32"/>
      <c r="X152" s="32"/>
      <c r="Y152" s="32"/>
      <c r="Z152" s="32"/>
    </row>
    <row r="153" spans="1:26" ht="30" hidden="1" customHeight="1" outlineLevel="2" x14ac:dyDescent="0.25">
      <c r="A153" s="207" t="s">
        <v>463</v>
      </c>
      <c r="B153" s="417" t="s">
        <v>317</v>
      </c>
      <c r="C153" s="417"/>
      <c r="D153" s="366"/>
      <c r="E153" s="47">
        <f t="shared" si="28"/>
        <v>92</v>
      </c>
      <c r="F153" s="2"/>
      <c r="G153" s="2"/>
      <c r="H153" s="50">
        <v>92</v>
      </c>
      <c r="I153" s="22"/>
      <c r="J153" s="184">
        <f t="shared" si="26"/>
        <v>0</v>
      </c>
      <c r="K153" s="2"/>
      <c r="L153" s="2"/>
      <c r="M153" s="2">
        <v>0</v>
      </c>
      <c r="N153" s="305"/>
      <c r="O153" s="50">
        <f t="shared" si="29"/>
        <v>92</v>
      </c>
      <c r="P153" s="2"/>
      <c r="Q153" s="2"/>
      <c r="R153" s="50">
        <v>92</v>
      </c>
      <c r="S153" s="2"/>
      <c r="T153" s="1">
        <f t="shared" si="30"/>
        <v>100</v>
      </c>
      <c r="U153" s="58"/>
      <c r="V153" s="32"/>
      <c r="W153" s="32"/>
      <c r="X153" s="32"/>
      <c r="Y153" s="32"/>
      <c r="Z153" s="32"/>
    </row>
    <row r="154" spans="1:26" ht="24.75" hidden="1" customHeight="1" outlineLevel="2" x14ac:dyDescent="0.25">
      <c r="A154" s="207" t="s">
        <v>464</v>
      </c>
      <c r="B154" s="417" t="s">
        <v>19</v>
      </c>
      <c r="C154" s="417"/>
      <c r="D154" s="366"/>
      <c r="E154" s="47">
        <f t="shared" si="28"/>
        <v>20.8</v>
      </c>
      <c r="F154" s="2"/>
      <c r="G154" s="2"/>
      <c r="H154" s="50">
        <v>20.8</v>
      </c>
      <c r="I154" s="22"/>
      <c r="J154" s="184">
        <f t="shared" si="26"/>
        <v>0</v>
      </c>
      <c r="K154" s="2"/>
      <c r="L154" s="2"/>
      <c r="M154" s="2">
        <v>0</v>
      </c>
      <c r="N154" s="305"/>
      <c r="O154" s="50">
        <f t="shared" si="29"/>
        <v>15.6</v>
      </c>
      <c r="P154" s="2"/>
      <c r="Q154" s="2"/>
      <c r="R154" s="50">
        <v>15.6</v>
      </c>
      <c r="S154" s="2"/>
      <c r="T154" s="316">
        <f t="shared" si="30"/>
        <v>75</v>
      </c>
      <c r="U154" s="58"/>
      <c r="V154" s="32"/>
      <c r="W154" s="32"/>
      <c r="X154" s="32"/>
      <c r="Y154" s="32"/>
      <c r="Z154" s="32"/>
    </row>
    <row r="155" spans="1:26" ht="44.25" hidden="1" customHeight="1" outlineLevel="2" x14ac:dyDescent="0.25">
      <c r="A155" s="207" t="s">
        <v>465</v>
      </c>
      <c r="B155" s="417" t="s">
        <v>20</v>
      </c>
      <c r="C155" s="417"/>
      <c r="D155" s="366"/>
      <c r="E155" s="47">
        <f t="shared" si="28"/>
        <v>162</v>
      </c>
      <c r="F155" s="2"/>
      <c r="G155" s="2"/>
      <c r="H155" s="50">
        <v>162</v>
      </c>
      <c r="I155" s="22"/>
      <c r="J155" s="184">
        <f t="shared" si="26"/>
        <v>144</v>
      </c>
      <c r="K155" s="2"/>
      <c r="L155" s="2"/>
      <c r="M155" s="2">
        <v>144</v>
      </c>
      <c r="N155" s="305"/>
      <c r="O155" s="50">
        <f t="shared" si="29"/>
        <v>162</v>
      </c>
      <c r="P155" s="2"/>
      <c r="Q155" s="2"/>
      <c r="R155" s="50">
        <v>162</v>
      </c>
      <c r="S155" s="2"/>
      <c r="T155" s="1">
        <f t="shared" si="30"/>
        <v>100</v>
      </c>
      <c r="U155" s="58"/>
      <c r="V155" s="32"/>
      <c r="W155" s="32"/>
      <c r="X155" s="32"/>
      <c r="Y155" s="32"/>
      <c r="Z155" s="32"/>
    </row>
    <row r="156" spans="1:26" ht="39" hidden="1" customHeight="1" outlineLevel="2" x14ac:dyDescent="0.25">
      <c r="A156" s="207" t="s">
        <v>466</v>
      </c>
      <c r="B156" s="417" t="s">
        <v>318</v>
      </c>
      <c r="C156" s="417"/>
      <c r="D156" s="366"/>
      <c r="E156" s="47">
        <f t="shared" si="28"/>
        <v>329.8</v>
      </c>
      <c r="F156" s="2"/>
      <c r="G156" s="2"/>
      <c r="H156" s="50">
        <v>329.8</v>
      </c>
      <c r="I156" s="22"/>
      <c r="J156" s="184">
        <f t="shared" si="26"/>
        <v>0</v>
      </c>
      <c r="K156" s="2"/>
      <c r="L156" s="2"/>
      <c r="M156" s="2">
        <v>0</v>
      </c>
      <c r="N156" s="305"/>
      <c r="O156" s="50">
        <f t="shared" si="29"/>
        <v>324.7</v>
      </c>
      <c r="P156" s="2"/>
      <c r="Q156" s="2"/>
      <c r="R156" s="50">
        <v>324.7</v>
      </c>
      <c r="S156" s="2"/>
      <c r="T156" s="1">
        <f t="shared" si="30"/>
        <v>98.453608247422679</v>
      </c>
      <c r="U156" s="58"/>
      <c r="V156" s="32"/>
      <c r="W156" s="32"/>
      <c r="X156" s="32"/>
      <c r="Y156" s="32"/>
      <c r="Z156" s="32"/>
    </row>
    <row r="157" spans="1:26" s="54" customFormat="1" ht="37.5" hidden="1" customHeight="1" outlineLevel="1" x14ac:dyDescent="0.25">
      <c r="A157" s="143" t="s">
        <v>132</v>
      </c>
      <c r="B157" s="384" t="s">
        <v>319</v>
      </c>
      <c r="C157" s="384"/>
      <c r="D157" s="366"/>
      <c r="E157" s="47">
        <f t="shared" si="28"/>
        <v>18483.930000000004</v>
      </c>
      <c r="F157" s="3"/>
      <c r="G157" s="3">
        <f>SUM(G158:G165)+G167</f>
        <v>372.11</v>
      </c>
      <c r="H157" s="3">
        <f>SUM(H158:H165)+H167</f>
        <v>18111.820000000003</v>
      </c>
      <c r="I157" s="145"/>
      <c r="J157" s="184">
        <f t="shared" si="26"/>
        <v>8204.7200000000012</v>
      </c>
      <c r="K157" s="3"/>
      <c r="L157" s="3">
        <f>SUM(L158+L159+L160+L161+L162+L163+L164+L165)</f>
        <v>0</v>
      </c>
      <c r="M157" s="3">
        <f>SUM(M158+M159+M160+M161+M162+M163+M164+M165)</f>
        <v>8204.7200000000012</v>
      </c>
      <c r="N157" s="304"/>
      <c r="O157" s="50">
        <f t="shared" si="29"/>
        <v>18483.930000000004</v>
      </c>
      <c r="P157" s="3"/>
      <c r="Q157" s="3">
        <f>SUM(Q158:Q165)+Q167</f>
        <v>372.11</v>
      </c>
      <c r="R157" s="3">
        <f>SUM(R158:R165)+R167</f>
        <v>18111.820000000003</v>
      </c>
      <c r="S157" s="3"/>
      <c r="T157" s="1">
        <f t="shared" si="30"/>
        <v>100</v>
      </c>
      <c r="U157" s="59"/>
      <c r="V157" s="55"/>
      <c r="W157" s="55"/>
      <c r="X157" s="55"/>
      <c r="Y157" s="55"/>
      <c r="Z157" s="55"/>
    </row>
    <row r="158" spans="1:26" ht="20.25" hidden="1" customHeight="1" outlineLevel="2" x14ac:dyDescent="0.25">
      <c r="A158" s="137" t="s">
        <v>133</v>
      </c>
      <c r="B158" s="417" t="s">
        <v>21</v>
      </c>
      <c r="C158" s="417"/>
      <c r="D158" s="366"/>
      <c r="E158" s="47">
        <f t="shared" si="28"/>
        <v>9</v>
      </c>
      <c r="F158" s="2"/>
      <c r="G158" s="65"/>
      <c r="H158" s="50">
        <v>9</v>
      </c>
      <c r="I158" s="22"/>
      <c r="J158" s="184">
        <f t="shared" si="26"/>
        <v>0</v>
      </c>
      <c r="K158" s="2"/>
      <c r="L158" s="2"/>
      <c r="M158" s="2">
        <v>0</v>
      </c>
      <c r="N158" s="305"/>
      <c r="O158" s="50">
        <f t="shared" si="29"/>
        <v>9</v>
      </c>
      <c r="P158" s="2"/>
      <c r="Q158" s="65"/>
      <c r="R158" s="50">
        <v>9</v>
      </c>
      <c r="S158" s="2"/>
      <c r="T158" s="1">
        <f t="shared" si="30"/>
        <v>100</v>
      </c>
      <c r="U158" s="58"/>
      <c r="V158" s="32"/>
      <c r="W158" s="32"/>
      <c r="X158" s="32"/>
      <c r="Y158" s="32"/>
      <c r="Z158" s="32"/>
    </row>
    <row r="159" spans="1:26" ht="31.5" hidden="1" customHeight="1" outlineLevel="2" x14ac:dyDescent="0.25">
      <c r="A159" s="207" t="s">
        <v>16</v>
      </c>
      <c r="B159" s="417" t="s">
        <v>320</v>
      </c>
      <c r="C159" s="417"/>
      <c r="D159" s="366"/>
      <c r="E159" s="47">
        <f t="shared" si="28"/>
        <v>43.2</v>
      </c>
      <c r="F159" s="2"/>
      <c r="G159" s="65"/>
      <c r="H159" s="50">
        <v>43.2</v>
      </c>
      <c r="I159" s="22"/>
      <c r="J159" s="184">
        <f t="shared" si="26"/>
        <v>57.6</v>
      </c>
      <c r="K159" s="2"/>
      <c r="L159" s="2"/>
      <c r="M159" s="2">
        <v>57.6</v>
      </c>
      <c r="N159" s="305"/>
      <c r="O159" s="50">
        <f t="shared" si="29"/>
        <v>43.2</v>
      </c>
      <c r="P159" s="2"/>
      <c r="Q159" s="65"/>
      <c r="R159" s="50">
        <v>43.2</v>
      </c>
      <c r="S159" s="2"/>
      <c r="T159" s="1">
        <f t="shared" si="30"/>
        <v>100</v>
      </c>
      <c r="U159" s="58"/>
      <c r="V159" s="32"/>
      <c r="W159" s="32"/>
      <c r="X159" s="32"/>
      <c r="Y159" s="32"/>
      <c r="Z159" s="32"/>
    </row>
    <row r="160" spans="1:26" ht="31.5" hidden="1" customHeight="1" outlineLevel="2" x14ac:dyDescent="0.25">
      <c r="A160" s="207" t="s">
        <v>134</v>
      </c>
      <c r="B160" s="417" t="s">
        <v>321</v>
      </c>
      <c r="C160" s="417"/>
      <c r="D160" s="366"/>
      <c r="E160" s="47">
        <f t="shared" si="28"/>
        <v>52.5</v>
      </c>
      <c r="F160" s="2"/>
      <c r="G160" s="65"/>
      <c r="H160" s="50">
        <v>52.5</v>
      </c>
      <c r="I160" s="22"/>
      <c r="J160" s="184">
        <f t="shared" si="26"/>
        <v>30</v>
      </c>
      <c r="K160" s="2"/>
      <c r="L160" s="2"/>
      <c r="M160" s="2">
        <v>30</v>
      </c>
      <c r="N160" s="305"/>
      <c r="O160" s="50">
        <f t="shared" si="29"/>
        <v>52.5</v>
      </c>
      <c r="P160" s="2"/>
      <c r="Q160" s="65"/>
      <c r="R160" s="50">
        <v>52.5</v>
      </c>
      <c r="S160" s="2"/>
      <c r="T160" s="1">
        <f t="shared" si="30"/>
        <v>100</v>
      </c>
      <c r="U160" s="58"/>
      <c r="V160" s="32"/>
      <c r="W160" s="32"/>
      <c r="X160" s="32"/>
      <c r="Y160" s="32"/>
      <c r="Z160" s="32"/>
    </row>
    <row r="161" spans="1:26" ht="58.5" hidden="1" customHeight="1" outlineLevel="2" x14ac:dyDescent="0.25">
      <c r="A161" s="207" t="s">
        <v>135</v>
      </c>
      <c r="B161" s="417" t="s">
        <v>322</v>
      </c>
      <c r="C161" s="417"/>
      <c r="D161" s="78" t="s">
        <v>48</v>
      </c>
      <c r="E161" s="47">
        <f t="shared" si="28"/>
        <v>24</v>
      </c>
      <c r="F161" s="2"/>
      <c r="G161" s="65"/>
      <c r="H161" s="50">
        <v>24</v>
      </c>
      <c r="I161" s="22"/>
      <c r="J161" s="184">
        <f t="shared" si="26"/>
        <v>24</v>
      </c>
      <c r="K161" s="2"/>
      <c r="L161" s="2"/>
      <c r="M161" s="2">
        <v>24</v>
      </c>
      <c r="N161" s="305"/>
      <c r="O161" s="50">
        <f t="shared" si="29"/>
        <v>24</v>
      </c>
      <c r="P161" s="2"/>
      <c r="Q161" s="65"/>
      <c r="R161" s="50">
        <v>24</v>
      </c>
      <c r="S161" s="2"/>
      <c r="T161" s="1">
        <f t="shared" si="30"/>
        <v>100</v>
      </c>
      <c r="U161" s="58"/>
      <c r="V161" s="32"/>
      <c r="W161" s="32"/>
      <c r="X161" s="32"/>
      <c r="Y161" s="32"/>
      <c r="Z161" s="32"/>
    </row>
    <row r="162" spans="1:26" ht="75" hidden="1" customHeight="1" outlineLevel="2" x14ac:dyDescent="0.25">
      <c r="A162" s="207" t="s">
        <v>403</v>
      </c>
      <c r="B162" s="417" t="s">
        <v>323</v>
      </c>
      <c r="C162" s="417"/>
      <c r="D162" s="385" t="s">
        <v>326</v>
      </c>
      <c r="E162" s="47">
        <f t="shared" si="28"/>
        <v>17885.13</v>
      </c>
      <c r="F162" s="2"/>
      <c r="G162" s="65"/>
      <c r="H162" s="50">
        <v>17885.13</v>
      </c>
      <c r="I162" s="22"/>
      <c r="J162" s="184">
        <f t="shared" si="26"/>
        <v>7906.42</v>
      </c>
      <c r="K162" s="2"/>
      <c r="L162" s="2"/>
      <c r="M162" s="2">
        <v>7906.42</v>
      </c>
      <c r="N162" s="305"/>
      <c r="O162" s="50">
        <f t="shared" si="29"/>
        <v>17885.13</v>
      </c>
      <c r="P162" s="2"/>
      <c r="Q162" s="65"/>
      <c r="R162" s="50">
        <v>17885.13</v>
      </c>
      <c r="S162" s="2"/>
      <c r="T162" s="1">
        <f t="shared" si="30"/>
        <v>100</v>
      </c>
      <c r="U162" s="58"/>
      <c r="V162" s="32"/>
      <c r="W162" s="32"/>
      <c r="X162" s="32"/>
      <c r="Y162" s="32"/>
      <c r="Z162" s="32"/>
    </row>
    <row r="163" spans="1:26" ht="31.9" hidden="1" customHeight="1" outlineLevel="2" x14ac:dyDescent="0.25">
      <c r="A163" s="207" t="s">
        <v>420</v>
      </c>
      <c r="B163" s="417" t="s">
        <v>324</v>
      </c>
      <c r="C163" s="417"/>
      <c r="D163" s="385"/>
      <c r="E163" s="47">
        <f t="shared" si="28"/>
        <v>16</v>
      </c>
      <c r="F163" s="2"/>
      <c r="G163" s="65"/>
      <c r="H163" s="50">
        <v>16</v>
      </c>
      <c r="I163" s="22"/>
      <c r="J163" s="184">
        <f t="shared" si="26"/>
        <v>186.7</v>
      </c>
      <c r="K163" s="2"/>
      <c r="L163" s="2"/>
      <c r="M163" s="2">
        <v>186.7</v>
      </c>
      <c r="N163" s="305"/>
      <c r="O163" s="50">
        <f t="shared" si="29"/>
        <v>16</v>
      </c>
      <c r="P163" s="2"/>
      <c r="Q163" s="65"/>
      <c r="R163" s="50">
        <v>16</v>
      </c>
      <c r="S163" s="2"/>
      <c r="T163" s="1">
        <f t="shared" si="30"/>
        <v>100</v>
      </c>
      <c r="U163" s="58"/>
      <c r="V163" s="32"/>
      <c r="W163" s="32"/>
      <c r="X163" s="32"/>
      <c r="Y163" s="32"/>
      <c r="Z163" s="32"/>
    </row>
    <row r="164" spans="1:26" ht="18.75" hidden="1" customHeight="1" outlineLevel="2" x14ac:dyDescent="0.25">
      <c r="A164" s="207" t="s">
        <v>467</v>
      </c>
      <c r="B164" s="417" t="s">
        <v>91</v>
      </c>
      <c r="C164" s="417"/>
      <c r="D164" s="78" t="s">
        <v>48</v>
      </c>
      <c r="E164" s="47">
        <f t="shared" si="28"/>
        <v>36</v>
      </c>
      <c r="F164" s="2"/>
      <c r="G164" s="65"/>
      <c r="H164" s="50">
        <v>36</v>
      </c>
      <c r="I164" s="22"/>
      <c r="J164" s="184">
        <f t="shared" si="26"/>
        <v>0</v>
      </c>
      <c r="K164" s="2"/>
      <c r="L164" s="2"/>
      <c r="M164" s="2">
        <v>0</v>
      </c>
      <c r="N164" s="305"/>
      <c r="O164" s="50">
        <f t="shared" si="29"/>
        <v>36</v>
      </c>
      <c r="P164" s="2"/>
      <c r="Q164" s="65"/>
      <c r="R164" s="50">
        <v>36</v>
      </c>
      <c r="S164" s="2"/>
      <c r="T164" s="1">
        <f t="shared" si="30"/>
        <v>100</v>
      </c>
      <c r="U164" s="58"/>
      <c r="V164" s="32"/>
      <c r="W164" s="32"/>
      <c r="X164" s="32"/>
      <c r="Y164" s="32"/>
      <c r="Z164" s="32"/>
    </row>
    <row r="165" spans="1:26" ht="91.5" hidden="1" customHeight="1" outlineLevel="2" x14ac:dyDescent="0.25">
      <c r="A165" s="207" t="s">
        <v>468</v>
      </c>
      <c r="B165" s="417" t="s">
        <v>325</v>
      </c>
      <c r="C165" s="417"/>
      <c r="D165" s="78" t="s">
        <v>327</v>
      </c>
      <c r="E165" s="47">
        <f t="shared" si="28"/>
        <v>418.1</v>
      </c>
      <c r="F165" s="2"/>
      <c r="G165" s="65">
        <f>G166</f>
        <v>372.11</v>
      </c>
      <c r="H165" s="65">
        <f>H166</f>
        <v>45.99</v>
      </c>
      <c r="I165" s="22"/>
      <c r="J165" s="184">
        <f t="shared" si="26"/>
        <v>0</v>
      </c>
      <c r="K165" s="2"/>
      <c r="L165" s="2">
        <v>0</v>
      </c>
      <c r="M165" s="2">
        <v>0</v>
      </c>
      <c r="N165" s="305"/>
      <c r="O165" s="50">
        <f t="shared" si="29"/>
        <v>418.1</v>
      </c>
      <c r="P165" s="2"/>
      <c r="Q165" s="65">
        <f>Q166</f>
        <v>372.11</v>
      </c>
      <c r="R165" s="65">
        <f>R166</f>
        <v>45.99</v>
      </c>
      <c r="S165" s="2"/>
      <c r="T165" s="1">
        <f t="shared" si="30"/>
        <v>100</v>
      </c>
      <c r="U165" s="58"/>
      <c r="V165" s="32"/>
      <c r="W165" s="32"/>
      <c r="X165" s="32"/>
      <c r="Y165" s="32"/>
      <c r="Z165" s="32"/>
    </row>
    <row r="166" spans="1:26" ht="38.25" hidden="1" customHeight="1" outlineLevel="3" x14ac:dyDescent="0.25">
      <c r="A166" s="207" t="s">
        <v>470</v>
      </c>
      <c r="B166" s="207"/>
      <c r="C166" s="207" t="s">
        <v>469</v>
      </c>
      <c r="D166" s="250"/>
      <c r="E166" s="47">
        <f t="shared" si="28"/>
        <v>418.1</v>
      </c>
      <c r="F166" s="2"/>
      <c r="G166" s="65">
        <v>372.11</v>
      </c>
      <c r="H166" s="65">
        <v>45.99</v>
      </c>
      <c r="I166" s="22"/>
      <c r="J166" s="184"/>
      <c r="K166" s="2"/>
      <c r="L166" s="2"/>
      <c r="M166" s="2"/>
      <c r="N166" s="305"/>
      <c r="O166" s="50">
        <f t="shared" si="29"/>
        <v>418.1</v>
      </c>
      <c r="P166" s="2"/>
      <c r="Q166" s="65">
        <v>372.11</v>
      </c>
      <c r="R166" s="65">
        <v>45.99</v>
      </c>
      <c r="S166" s="2"/>
      <c r="T166" s="1">
        <f t="shared" si="30"/>
        <v>100</v>
      </c>
      <c r="U166" s="58"/>
      <c r="V166" s="32"/>
      <c r="W166" s="32"/>
      <c r="X166" s="32"/>
      <c r="Y166" s="32"/>
      <c r="Z166" s="32"/>
    </row>
    <row r="167" spans="1:26" ht="39.75" hidden="1" customHeight="1" outlineLevel="2" x14ac:dyDescent="0.25">
      <c r="A167" s="207" t="s">
        <v>471</v>
      </c>
      <c r="B167" s="387" t="s">
        <v>472</v>
      </c>
      <c r="C167" s="388"/>
      <c r="D167" s="250"/>
      <c r="E167" s="47">
        <f t="shared" si="28"/>
        <v>0</v>
      </c>
      <c r="F167" s="2"/>
      <c r="G167" s="65">
        <v>0</v>
      </c>
      <c r="H167" s="65">
        <v>0</v>
      </c>
      <c r="I167" s="22"/>
      <c r="J167" s="184"/>
      <c r="K167" s="2"/>
      <c r="L167" s="2"/>
      <c r="M167" s="2"/>
      <c r="N167" s="305"/>
      <c r="O167" s="50">
        <f t="shared" si="29"/>
        <v>0</v>
      </c>
      <c r="P167" s="2"/>
      <c r="Q167" s="65"/>
      <c r="R167" s="65">
        <v>0</v>
      </c>
      <c r="S167" s="2"/>
      <c r="T167" s="1" t="s">
        <v>22</v>
      </c>
      <c r="U167" s="58"/>
      <c r="V167" s="32"/>
      <c r="W167" s="32"/>
      <c r="X167" s="32"/>
      <c r="Y167" s="32"/>
      <c r="Z167" s="32"/>
    </row>
    <row r="168" spans="1:26" s="248" customFormat="1" ht="39.75" hidden="1" customHeight="1" outlineLevel="1" x14ac:dyDescent="0.25">
      <c r="A168" s="219" t="s">
        <v>136</v>
      </c>
      <c r="B168" s="457" t="s">
        <v>473</v>
      </c>
      <c r="C168" s="458"/>
      <c r="D168" s="251"/>
      <c r="E168" s="47">
        <f t="shared" si="28"/>
        <v>87.51</v>
      </c>
      <c r="F168" s="43"/>
      <c r="G168" s="66"/>
      <c r="H168" s="66">
        <f>H169</f>
        <v>87.51</v>
      </c>
      <c r="I168" s="44"/>
      <c r="J168" s="152"/>
      <c r="K168" s="43"/>
      <c r="L168" s="43"/>
      <c r="M168" s="43"/>
      <c r="N168" s="306"/>
      <c r="O168" s="50">
        <f t="shared" si="29"/>
        <v>87.51</v>
      </c>
      <c r="P168" s="43"/>
      <c r="Q168" s="66"/>
      <c r="R168" s="66">
        <f>R169</f>
        <v>87.51</v>
      </c>
      <c r="S168" s="43"/>
      <c r="T168" s="1">
        <f t="shared" si="30"/>
        <v>100</v>
      </c>
      <c r="U168" s="247"/>
      <c r="V168" s="249"/>
      <c r="W168" s="249"/>
      <c r="X168" s="249"/>
      <c r="Y168" s="249"/>
      <c r="Z168" s="249"/>
    </row>
    <row r="169" spans="1:26" ht="39.75" hidden="1" customHeight="1" outlineLevel="2" x14ac:dyDescent="0.25">
      <c r="A169" s="207" t="s">
        <v>137</v>
      </c>
      <c r="B169" s="210"/>
      <c r="C169" s="211" t="s">
        <v>474</v>
      </c>
      <c r="D169" s="250"/>
      <c r="E169" s="47">
        <f t="shared" si="28"/>
        <v>87.51</v>
      </c>
      <c r="F169" s="2"/>
      <c r="G169" s="65"/>
      <c r="H169" s="65">
        <v>87.51</v>
      </c>
      <c r="I169" s="22"/>
      <c r="J169" s="184"/>
      <c r="K169" s="2"/>
      <c r="L169" s="2"/>
      <c r="M169" s="2"/>
      <c r="N169" s="305"/>
      <c r="O169" s="50">
        <f t="shared" si="29"/>
        <v>87.51</v>
      </c>
      <c r="P169" s="2"/>
      <c r="Q169" s="65"/>
      <c r="R169" s="65">
        <v>87.51</v>
      </c>
      <c r="S169" s="2"/>
      <c r="T169" s="1">
        <f t="shared" si="30"/>
        <v>100</v>
      </c>
      <c r="U169" s="58"/>
      <c r="V169" s="32"/>
      <c r="W169" s="32"/>
      <c r="X169" s="32"/>
      <c r="Y169" s="32"/>
      <c r="Z169" s="32"/>
    </row>
    <row r="170" spans="1:26" ht="56.25" customHeight="1" collapsed="1" x14ac:dyDescent="0.25">
      <c r="A170" s="167">
        <v>7</v>
      </c>
      <c r="B170" s="459" t="s">
        <v>92</v>
      </c>
      <c r="C170" s="470"/>
      <c r="D170" s="354"/>
      <c r="E170" s="355">
        <f>F170+G170+H170</f>
        <v>1959949.5056400001</v>
      </c>
      <c r="F170" s="168">
        <f>F171+F174+F176+F178+F180+F257+F335+F355+F372+F363</f>
        <v>73500.031610000005</v>
      </c>
      <c r="G170" s="168">
        <f>G171+G174+G176+G178+G180+G257+G335+G355+G372+G363</f>
        <v>1290067.8971300002</v>
      </c>
      <c r="H170" s="168">
        <f>H171+H174+H176+H178+H180+H257+H335+H355+H372+H363</f>
        <v>596381.57689999999</v>
      </c>
      <c r="I170" s="190"/>
      <c r="J170" s="185" t="e">
        <f>K170+L170+M170+N170</f>
        <v>#REF!</v>
      </c>
      <c r="K170" s="206" t="e">
        <f>K171+K173+K175+K178+K181+K294+#REF!+#REF!+#REF!+#REF!</f>
        <v>#REF!</v>
      </c>
      <c r="L170" s="206" t="e">
        <f>L171+L173+L175+L178+L181+L294+#REF!+#REF!+#REF!+#REF!</f>
        <v>#REF!</v>
      </c>
      <c r="M170" s="206" t="e">
        <f>M171+M173+M175+M178+M181+M294+#REF!+#REF!+#REF!+#REF!</f>
        <v>#REF!</v>
      </c>
      <c r="N170" s="307"/>
      <c r="O170" s="356">
        <f>P170+Q170+R170</f>
        <v>1958058.18254</v>
      </c>
      <c r="P170" s="168">
        <f>P171+P174+P176+P178+P180+P257+P335+P355+P372+P363-0.01</f>
        <v>73500.031610000005</v>
      </c>
      <c r="Q170" s="168">
        <f>Q171+Q174+Q176+Q178+Q180+Q257+Q335+Q355+Q372+Q363</f>
        <v>1288258.5645700002</v>
      </c>
      <c r="R170" s="168">
        <f>R171+R174+R176+R178+R180+R257+R335+R355+R372+R363</f>
        <v>596299.58635999996</v>
      </c>
      <c r="S170" s="168">
        <f>R170/H170*100</f>
        <v>99.98625199986455</v>
      </c>
      <c r="T170" s="151">
        <f>O170/E170*100</f>
        <v>99.903501437432055</v>
      </c>
      <c r="U170" s="39"/>
      <c r="V170" s="32"/>
      <c r="W170" s="32"/>
      <c r="X170" s="32"/>
      <c r="Y170" s="32"/>
      <c r="Z170" s="32"/>
    </row>
    <row r="171" spans="1:26" s="32" customFormat="1" ht="24" hidden="1" customHeight="1" outlineLevel="1" x14ac:dyDescent="0.25">
      <c r="A171" s="275" t="s">
        <v>212</v>
      </c>
      <c r="B171" s="385" t="s">
        <v>363</v>
      </c>
      <c r="C171" s="386"/>
      <c r="D171" s="282"/>
      <c r="E171" s="283">
        <f>F171+G171+H171</f>
        <v>62796.802089999997</v>
      </c>
      <c r="F171" s="2">
        <f t="shared" ref="F171:G172" si="31">F172</f>
        <v>26693.675760000002</v>
      </c>
      <c r="G171" s="2">
        <f t="shared" si="31"/>
        <v>29195.476989999999</v>
      </c>
      <c r="H171" s="2">
        <f>H172</f>
        <v>6907.6493399999999</v>
      </c>
      <c r="I171" s="22"/>
      <c r="J171" s="49">
        <f>K171+L171+M171+N171</f>
        <v>0</v>
      </c>
      <c r="K171" s="74">
        <v>0</v>
      </c>
      <c r="L171" s="11">
        <v>0</v>
      </c>
      <c r="M171" s="11">
        <v>0</v>
      </c>
      <c r="N171" s="305"/>
      <c r="O171" s="283">
        <f>P171+Q171+R171</f>
        <v>62796.802089999997</v>
      </c>
      <c r="P171" s="2">
        <f t="shared" ref="P171:Q172" si="32">P172</f>
        <v>26693.675760000002</v>
      </c>
      <c r="Q171" s="2">
        <f t="shared" si="32"/>
        <v>29195.476989999999</v>
      </c>
      <c r="R171" s="2">
        <f>R172</f>
        <v>6907.6493399999999</v>
      </c>
      <c r="S171" s="2"/>
      <c r="T171" s="1">
        <f>O170/E170*100</f>
        <v>99.903501437432055</v>
      </c>
      <c r="U171" s="58"/>
    </row>
    <row r="172" spans="1:26" s="32" customFormat="1" ht="26.25" hidden="1" customHeight="1" outlineLevel="2" x14ac:dyDescent="0.25">
      <c r="A172" s="275" t="s">
        <v>213</v>
      </c>
      <c r="B172" s="387" t="s">
        <v>364</v>
      </c>
      <c r="C172" s="388"/>
      <c r="D172" s="60"/>
      <c r="E172" s="283">
        <f t="shared" ref="E172:E239" si="33">F172+G172+H172</f>
        <v>62796.802089999997</v>
      </c>
      <c r="F172" s="2">
        <f t="shared" si="31"/>
        <v>26693.675760000002</v>
      </c>
      <c r="G172" s="2">
        <f t="shared" si="31"/>
        <v>29195.476989999999</v>
      </c>
      <c r="H172" s="2">
        <f>H173</f>
        <v>6907.6493399999999</v>
      </c>
      <c r="I172" s="22"/>
      <c r="J172" s="49">
        <f t="shared" ref="J172:J239" si="34">K172+L172+M172+N172</f>
        <v>0</v>
      </c>
      <c r="K172" s="74">
        <v>0</v>
      </c>
      <c r="L172" s="11">
        <v>0</v>
      </c>
      <c r="M172" s="11">
        <v>0</v>
      </c>
      <c r="N172" s="305"/>
      <c r="O172" s="283">
        <f t="shared" ref="O172:O239" si="35">P172+Q172+R172</f>
        <v>62796.802089999997</v>
      </c>
      <c r="P172" s="2">
        <f t="shared" si="32"/>
        <v>26693.675760000002</v>
      </c>
      <c r="Q172" s="2">
        <f t="shared" si="32"/>
        <v>29195.476989999999</v>
      </c>
      <c r="R172" s="2">
        <f>R173</f>
        <v>6907.6493399999999</v>
      </c>
      <c r="S172" s="2"/>
      <c r="T172" s="1">
        <f t="shared" ref="T172:T239" si="36">O172/E172*100</f>
        <v>100</v>
      </c>
      <c r="U172" s="35"/>
    </row>
    <row r="173" spans="1:26" s="19" customFormat="1" ht="32.25" hidden="1" customHeight="1" outlineLevel="3" x14ac:dyDescent="0.25">
      <c r="A173" s="275" t="s">
        <v>497</v>
      </c>
      <c r="B173" s="181"/>
      <c r="C173" s="269" t="s">
        <v>365</v>
      </c>
      <c r="D173" s="60"/>
      <c r="E173" s="283">
        <f t="shared" si="33"/>
        <v>62796.802089999997</v>
      </c>
      <c r="F173" s="67">
        <f>26693675.76/1000</f>
        <v>26693.675760000002</v>
      </c>
      <c r="G173" s="67">
        <f>29195486.99/1000-0.01</f>
        <v>29195.476989999999</v>
      </c>
      <c r="H173" s="67">
        <f>6907649.34/1000-0.01+0.01</f>
        <v>6907.6493399999999</v>
      </c>
      <c r="I173" s="12"/>
      <c r="J173" s="49">
        <f t="shared" si="34"/>
        <v>26.62</v>
      </c>
      <c r="K173" s="75">
        <v>15.52</v>
      </c>
      <c r="L173" s="10">
        <v>7.64</v>
      </c>
      <c r="M173" s="10">
        <v>3.46</v>
      </c>
      <c r="N173" s="308"/>
      <c r="O173" s="283">
        <f t="shared" si="35"/>
        <v>62796.802089999997</v>
      </c>
      <c r="P173" s="67">
        <f>26693675.76/1000</f>
        <v>26693.675760000002</v>
      </c>
      <c r="Q173" s="67">
        <f>29195486.99/1000-0.01</f>
        <v>29195.476989999999</v>
      </c>
      <c r="R173" s="67">
        <f>6907649.34/1000-0.01+0.01</f>
        <v>6907.6493399999999</v>
      </c>
      <c r="S173" s="10"/>
      <c r="T173" s="1">
        <f t="shared" si="36"/>
        <v>100</v>
      </c>
      <c r="U173" s="17"/>
    </row>
    <row r="174" spans="1:26" s="19" customFormat="1" ht="63.6" hidden="1" customHeight="1" outlineLevel="1" x14ac:dyDescent="0.25">
      <c r="A174" s="275" t="s">
        <v>216</v>
      </c>
      <c r="B174" s="389" t="s">
        <v>494</v>
      </c>
      <c r="C174" s="390"/>
      <c r="D174" s="181"/>
      <c r="E174" s="283">
        <f t="shared" si="33"/>
        <v>34630.674160000002</v>
      </c>
      <c r="F174" s="75"/>
      <c r="G174" s="10">
        <f>G175</f>
        <v>30821.3</v>
      </c>
      <c r="H174" s="10">
        <f>H175</f>
        <v>3809.3741600000003</v>
      </c>
      <c r="I174" s="12"/>
      <c r="J174" s="49">
        <f t="shared" si="34"/>
        <v>26.62</v>
      </c>
      <c r="K174" s="75">
        <v>15.52</v>
      </c>
      <c r="L174" s="10">
        <v>7.64</v>
      </c>
      <c r="M174" s="10">
        <v>3.46</v>
      </c>
      <c r="N174" s="308"/>
      <c r="O174" s="283">
        <f t="shared" si="35"/>
        <v>34630.684159999997</v>
      </c>
      <c r="P174" s="75"/>
      <c r="Q174" s="10">
        <f>Q175</f>
        <v>30821.3</v>
      </c>
      <c r="R174" s="10">
        <f>R175</f>
        <v>3809.3841600000005</v>
      </c>
      <c r="S174" s="10"/>
      <c r="T174" s="1">
        <f t="shared" si="36"/>
        <v>100.00002887613435</v>
      </c>
      <c r="U174" s="17"/>
    </row>
    <row r="175" spans="1:26" s="19" customFormat="1" ht="36" hidden="1" customHeight="1" outlineLevel="2" x14ac:dyDescent="0.25">
      <c r="A175" s="276" t="s">
        <v>266</v>
      </c>
      <c r="B175" s="181"/>
      <c r="C175" s="269" t="s">
        <v>93</v>
      </c>
      <c r="D175" s="181"/>
      <c r="E175" s="283">
        <f t="shared" si="33"/>
        <v>34630.674160000002</v>
      </c>
      <c r="F175" s="67">
        <v>0</v>
      </c>
      <c r="G175" s="67">
        <f>30821300/1000</f>
        <v>30821.3</v>
      </c>
      <c r="H175" s="67">
        <f>3809374.16/1000</f>
        <v>3809.3741600000003</v>
      </c>
      <c r="I175" s="12"/>
      <c r="J175" s="49">
        <f t="shared" si="34"/>
        <v>0</v>
      </c>
      <c r="K175" s="74">
        <v>0</v>
      </c>
      <c r="L175" s="11">
        <v>0</v>
      </c>
      <c r="M175" s="11">
        <v>0</v>
      </c>
      <c r="N175" s="308"/>
      <c r="O175" s="283">
        <f t="shared" si="35"/>
        <v>34630.684159999997</v>
      </c>
      <c r="P175" s="74"/>
      <c r="Q175" s="67">
        <f>30821300/1000</f>
        <v>30821.3</v>
      </c>
      <c r="R175" s="67">
        <f>3809374.16/1000+0.01</f>
        <v>3809.3841600000005</v>
      </c>
      <c r="S175" s="10"/>
      <c r="T175" s="1">
        <f t="shared" si="36"/>
        <v>100.00002887613435</v>
      </c>
      <c r="U175" s="17"/>
    </row>
    <row r="176" spans="1:26" s="19" customFormat="1" ht="22.9" hidden="1" customHeight="1" outlineLevel="1" x14ac:dyDescent="0.25">
      <c r="A176" s="275" t="s">
        <v>218</v>
      </c>
      <c r="B176" s="391" t="s">
        <v>495</v>
      </c>
      <c r="C176" s="392"/>
      <c r="D176" s="181"/>
      <c r="E176" s="283">
        <f t="shared" si="33"/>
        <v>39829.66479000001</v>
      </c>
      <c r="F176" s="10">
        <f>F177</f>
        <v>840.50619999999992</v>
      </c>
      <c r="G176" s="10">
        <f>G177</f>
        <v>38989.158590000006</v>
      </c>
      <c r="H176" s="10">
        <f>H177</f>
        <v>0</v>
      </c>
      <c r="I176" s="12"/>
      <c r="J176" s="49">
        <f t="shared" si="34"/>
        <v>0</v>
      </c>
      <c r="K176" s="74">
        <v>0</v>
      </c>
      <c r="L176" s="11">
        <v>0</v>
      </c>
      <c r="M176" s="11">
        <v>0</v>
      </c>
      <c r="N176" s="308"/>
      <c r="O176" s="283">
        <f t="shared" si="35"/>
        <v>39679.999999999993</v>
      </c>
      <c r="P176" s="10">
        <f t="shared" ref="P176:Q176" si="37">P177</f>
        <v>840.51619999999991</v>
      </c>
      <c r="Q176" s="10">
        <f t="shared" si="37"/>
        <v>38839.483799999995</v>
      </c>
      <c r="R176" s="10">
        <f>R177</f>
        <v>0</v>
      </c>
      <c r="S176" s="10"/>
      <c r="T176" s="1">
        <f t="shared" si="36"/>
        <v>99.624237887039428</v>
      </c>
      <c r="U176" s="17"/>
    </row>
    <row r="177" spans="1:21" s="19" customFormat="1" ht="39.6" hidden="1" customHeight="1" outlineLevel="2" x14ac:dyDescent="0.25">
      <c r="A177" s="275" t="s">
        <v>273</v>
      </c>
      <c r="B177" s="270"/>
      <c r="C177" s="271" t="s">
        <v>367</v>
      </c>
      <c r="D177" s="181"/>
      <c r="E177" s="283">
        <f t="shared" si="33"/>
        <v>39829.66479000001</v>
      </c>
      <c r="F177" s="67">
        <f>840516.2/1000-0.01</f>
        <v>840.50619999999992</v>
      </c>
      <c r="G177" s="67">
        <f>38989158.59/1000</f>
        <v>38989.158590000006</v>
      </c>
      <c r="H177" s="67"/>
      <c r="I177" s="12"/>
      <c r="J177" s="49">
        <f t="shared" si="34"/>
        <v>0</v>
      </c>
      <c r="K177" s="74">
        <v>0</v>
      </c>
      <c r="L177" s="11">
        <v>0</v>
      </c>
      <c r="M177" s="11">
        <v>0</v>
      </c>
      <c r="N177" s="308"/>
      <c r="O177" s="283">
        <f t="shared" si="35"/>
        <v>39679.999999999993</v>
      </c>
      <c r="P177" s="67">
        <f>840516.2/1000</f>
        <v>840.51619999999991</v>
      </c>
      <c r="Q177" s="67">
        <f>38839483.8/1000</f>
        <v>38839.483799999995</v>
      </c>
      <c r="R177" s="318"/>
      <c r="S177" s="10"/>
      <c r="T177" s="1">
        <f t="shared" si="36"/>
        <v>99.624237887039428</v>
      </c>
      <c r="U177" s="18"/>
    </row>
    <row r="178" spans="1:21" s="19" customFormat="1" ht="34.15" hidden="1" customHeight="1" outlineLevel="1" x14ac:dyDescent="0.25">
      <c r="A178" s="275" t="s">
        <v>220</v>
      </c>
      <c r="B178" s="391" t="s">
        <v>498</v>
      </c>
      <c r="C178" s="392"/>
      <c r="D178" s="181"/>
      <c r="E178" s="283">
        <f t="shared" si="33"/>
        <v>4311.53</v>
      </c>
      <c r="F178" s="10">
        <f>F179</f>
        <v>2888.72</v>
      </c>
      <c r="G178" s="67">
        <f>G179</f>
        <v>1422.81</v>
      </c>
      <c r="H178" s="67"/>
      <c r="I178" s="12"/>
      <c r="J178" s="49">
        <f t="shared" si="34"/>
        <v>12600</v>
      </c>
      <c r="K178" s="10">
        <v>707.9</v>
      </c>
      <c r="L178" s="10">
        <v>11892.1</v>
      </c>
      <c r="M178" s="67">
        <v>0</v>
      </c>
      <c r="N178" s="308"/>
      <c r="O178" s="283">
        <f t="shared" si="35"/>
        <v>4311.53</v>
      </c>
      <c r="P178" s="67">
        <f t="shared" ref="P178:Q178" si="38">P179</f>
        <v>2888.72</v>
      </c>
      <c r="Q178" s="67">
        <f t="shared" si="38"/>
        <v>1422.81</v>
      </c>
      <c r="R178" s="67">
        <f>R179</f>
        <v>0</v>
      </c>
      <c r="S178" s="10"/>
      <c r="T178" s="1">
        <f t="shared" si="36"/>
        <v>100</v>
      </c>
      <c r="U178" s="17"/>
    </row>
    <row r="179" spans="1:21" s="19" customFormat="1" ht="45" hidden="1" customHeight="1" outlineLevel="2" x14ac:dyDescent="0.25">
      <c r="A179" s="275" t="s">
        <v>366</v>
      </c>
      <c r="B179" s="270"/>
      <c r="C179" s="271" t="s">
        <v>496</v>
      </c>
      <c r="D179" s="181"/>
      <c r="E179" s="283">
        <f t="shared" si="33"/>
        <v>4311.53</v>
      </c>
      <c r="F179" s="67">
        <f>2888730/1000-0.01</f>
        <v>2888.72</v>
      </c>
      <c r="G179" s="67">
        <f>1422800/1000+0.01</f>
        <v>1422.81</v>
      </c>
      <c r="I179" s="12"/>
      <c r="J179" s="49">
        <f t="shared" si="34"/>
        <v>12600</v>
      </c>
      <c r="K179" s="10">
        <v>707.9</v>
      </c>
      <c r="L179" s="10">
        <v>11892.1</v>
      </c>
      <c r="M179" s="67">
        <v>0</v>
      </c>
      <c r="N179" s="308"/>
      <c r="O179" s="283">
        <f t="shared" si="35"/>
        <v>4311.53</v>
      </c>
      <c r="P179" s="67">
        <f>2888730/1000-0.01</f>
        <v>2888.72</v>
      </c>
      <c r="Q179" s="67">
        <f>1422800/1000+0.01</f>
        <v>1422.81</v>
      </c>
      <c r="R179" s="67">
        <v>0</v>
      </c>
      <c r="S179" s="10"/>
      <c r="T179" s="1">
        <f t="shared" si="36"/>
        <v>100</v>
      </c>
      <c r="U179" s="17"/>
    </row>
    <row r="180" spans="1:21" s="19" customFormat="1" ht="33" hidden="1" customHeight="1" outlineLevel="1" x14ac:dyDescent="0.25">
      <c r="A180" s="275" t="s">
        <v>239</v>
      </c>
      <c r="B180" s="471" t="s">
        <v>368</v>
      </c>
      <c r="C180" s="472"/>
      <c r="D180" s="349"/>
      <c r="E180" s="283">
        <f t="shared" si="33"/>
        <v>696503.03762999992</v>
      </c>
      <c r="F180" s="10"/>
      <c r="G180" s="10">
        <f>G181+G182+G251+G256</f>
        <v>498394.19095000002</v>
      </c>
      <c r="H180" s="10">
        <f>H181+H182+H251+H256</f>
        <v>198108.84667999996</v>
      </c>
      <c r="I180" s="12"/>
      <c r="J180" s="186"/>
      <c r="K180" s="10"/>
      <c r="L180" s="10"/>
      <c r="M180" s="69"/>
      <c r="N180" s="308"/>
      <c r="O180" s="283">
        <f t="shared" si="35"/>
        <v>695966.02762999991</v>
      </c>
      <c r="P180" s="10"/>
      <c r="Q180" s="10">
        <f>Q181+Q182+Q251+Q256</f>
        <v>497857.19095000002</v>
      </c>
      <c r="R180" s="10">
        <f>R181+R182+R251+R256</f>
        <v>198108.83667999995</v>
      </c>
      <c r="S180" s="10"/>
      <c r="T180" s="1">
        <f t="shared" si="36"/>
        <v>99.92289911587072</v>
      </c>
      <c r="U180" s="17"/>
    </row>
    <row r="181" spans="1:21" s="197" customFormat="1" ht="47.45" hidden="1" customHeight="1" outlineLevel="2" x14ac:dyDescent="0.25">
      <c r="A181" s="275" t="s">
        <v>284</v>
      </c>
      <c r="B181" s="79"/>
      <c r="C181" s="263" t="s">
        <v>332</v>
      </c>
      <c r="D181" s="181"/>
      <c r="E181" s="283">
        <f t="shared" si="33"/>
        <v>641768.55166999996</v>
      </c>
      <c r="F181" s="203">
        <f>F182+F250</f>
        <v>0</v>
      </c>
      <c r="G181" s="199">
        <f>476936450/1000</f>
        <v>476936.45</v>
      </c>
      <c r="H181" s="199">
        <f>164832101.67/1000</f>
        <v>164832.10166999997</v>
      </c>
      <c r="I181" s="44"/>
      <c r="J181" s="48" t="e">
        <f t="shared" si="34"/>
        <v>#REF!</v>
      </c>
      <c r="K181" s="199" t="e">
        <f>K182+K183+K282+K293</f>
        <v>#REF!</v>
      </c>
      <c r="L181" s="199" t="e">
        <f>L182+L183+L282+L293+0.01</f>
        <v>#REF!</v>
      </c>
      <c r="M181" s="199" t="e">
        <f>M182+M183+M282+M293</f>
        <v>#REF!</v>
      </c>
      <c r="N181" s="306"/>
      <c r="O181" s="283">
        <f t="shared" si="35"/>
        <v>641768.55166999996</v>
      </c>
      <c r="P181" s="203">
        <v>0</v>
      </c>
      <c r="Q181" s="199">
        <f>476936450/1000</f>
        <v>476936.45</v>
      </c>
      <c r="R181" s="199">
        <f>164832101.67/1000</f>
        <v>164832.10166999997</v>
      </c>
      <c r="S181" s="43"/>
      <c r="T181" s="1">
        <f t="shared" si="36"/>
        <v>100</v>
      </c>
      <c r="U181" s="196"/>
    </row>
    <row r="182" spans="1:21" s="19" customFormat="1" ht="43.9" hidden="1" customHeight="1" outlineLevel="2" x14ac:dyDescent="0.25">
      <c r="A182" s="275" t="s">
        <v>286</v>
      </c>
      <c r="B182" s="77"/>
      <c r="C182" s="263" t="s">
        <v>369</v>
      </c>
      <c r="D182" s="181"/>
      <c r="E182" s="283">
        <f t="shared" si="33"/>
        <v>34481.658640000001</v>
      </c>
      <c r="F182" s="203"/>
      <c r="G182" s="203">
        <f>G183+G187+G192+G196+G199+G202+G204+G206+G212+G218+G224+G229+G233+G240+G246+G250</f>
        <v>1408.2</v>
      </c>
      <c r="H182" s="203">
        <f>H183+H187+H192+H196+H199+H202+H204+H206+H212+H218+H224+H229+H233+H240+H246+H250+H221</f>
        <v>33073.458640000004</v>
      </c>
      <c r="I182" s="12"/>
      <c r="J182" s="49">
        <f t="shared" si="34"/>
        <v>346867.19199999998</v>
      </c>
      <c r="K182" s="203">
        <v>0</v>
      </c>
      <c r="L182" s="203">
        <f>269335310/1000</f>
        <v>269335.31</v>
      </c>
      <c r="M182" s="203">
        <f>77531882/1000</f>
        <v>77531.881999999998</v>
      </c>
      <c r="N182" s="308"/>
      <c r="O182" s="283">
        <f t="shared" si="35"/>
        <v>34481.648639999999</v>
      </c>
      <c r="P182" s="203"/>
      <c r="Q182" s="203">
        <f>Q183+Q187+Q192+Q196+Q199+Q202+Q204+Q206+Q212+Q218+Q224+Q229+Q233+Q240+Q246+Q250</f>
        <v>1408.2</v>
      </c>
      <c r="R182" s="203">
        <f>R183+R187+R192+R196+R199+R202+R204+R206+R212+R218+R224+R229+R233+R240+R246+R250+R221</f>
        <v>33073.448640000002</v>
      </c>
      <c r="S182" s="10"/>
      <c r="T182" s="1">
        <f t="shared" si="36"/>
        <v>99.99997099907489</v>
      </c>
      <c r="U182" s="17"/>
    </row>
    <row r="183" spans="1:21" s="19" customFormat="1" ht="37.9" hidden="1" customHeight="1" outlineLevel="3" collapsed="1" x14ac:dyDescent="0.25">
      <c r="A183" s="364" t="s">
        <v>521</v>
      </c>
      <c r="B183" s="368" t="s">
        <v>370</v>
      </c>
      <c r="C183" s="369"/>
      <c r="D183" s="181"/>
      <c r="E183" s="283">
        <f t="shared" si="33"/>
        <v>2272.4410900000003</v>
      </c>
      <c r="F183" s="204"/>
      <c r="G183" s="204">
        <f>SUM(G184:G186)</f>
        <v>0</v>
      </c>
      <c r="H183" s="204">
        <f>SUM(H184:H186)+0.01</f>
        <v>2272.4410900000003</v>
      </c>
      <c r="I183" s="12"/>
      <c r="J183" s="49" t="e">
        <f t="shared" si="34"/>
        <v>#REF!</v>
      </c>
      <c r="K183" s="203" t="e">
        <f>K184+K187+K195+K204+K207+#REF!+K213+K216+K220+K227+K229+K235+K237+K240+K247+K255+K259+K266+K272+K281</f>
        <v>#REF!</v>
      </c>
      <c r="L183" s="203" t="e">
        <f>L184+L187+L195+L204+L207+#REF!+L213+L216+L220+L227+L229+L235+L237+L240+L247+L255+L259+L266+L272+L281</f>
        <v>#REF!</v>
      </c>
      <c r="M183" s="203" t="e">
        <f>M184+M187+M195+M204+M207+#REF!+M213+M216+M220+M227+M229+M235+M237+M240+M247+M255+M259+M266+M272+M281</f>
        <v>#REF!</v>
      </c>
      <c r="N183" s="308"/>
      <c r="O183" s="283">
        <f t="shared" si="35"/>
        <v>2272.43109</v>
      </c>
      <c r="P183" s="204"/>
      <c r="Q183" s="204">
        <f>SUM(Q184:Q186)</f>
        <v>0</v>
      </c>
      <c r="R183" s="204">
        <f>SUM(R184:R186)</f>
        <v>2272.43109</v>
      </c>
      <c r="S183" s="10"/>
      <c r="T183" s="1">
        <f t="shared" si="36"/>
        <v>99.999559944588029</v>
      </c>
      <c r="U183" s="17"/>
    </row>
    <row r="184" spans="1:21" s="19" customFormat="1" ht="15" hidden="1" customHeight="1" outlineLevel="4" x14ac:dyDescent="0.25">
      <c r="A184" s="365"/>
      <c r="B184" s="264"/>
      <c r="C184" s="264" t="s">
        <v>499</v>
      </c>
      <c r="D184" s="326"/>
      <c r="E184" s="283">
        <f t="shared" si="33"/>
        <v>1768.83692</v>
      </c>
      <c r="F184" s="198"/>
      <c r="G184" s="198"/>
      <c r="H184" s="67">
        <f>1768836.92/1000</f>
        <v>1768.83692</v>
      </c>
      <c r="I184" s="12"/>
      <c r="J184" s="49">
        <f t="shared" si="34"/>
        <v>307.51835</v>
      </c>
      <c r="K184" s="204">
        <f>SUM(K185:K186)</f>
        <v>0</v>
      </c>
      <c r="L184" s="204">
        <f t="shared" ref="L184:M184" si="39">SUM(L185:L186)</f>
        <v>0</v>
      </c>
      <c r="M184" s="204">
        <f t="shared" si="39"/>
        <v>307.51835</v>
      </c>
      <c r="N184" s="308"/>
      <c r="O184" s="283">
        <f t="shared" si="35"/>
        <v>1768.83692</v>
      </c>
      <c r="P184" s="198"/>
      <c r="Q184" s="198"/>
      <c r="R184" s="67">
        <f>1768836.92/1000</f>
        <v>1768.83692</v>
      </c>
      <c r="S184" s="10"/>
      <c r="T184" s="1">
        <f t="shared" si="36"/>
        <v>100</v>
      </c>
      <c r="U184" s="17"/>
    </row>
    <row r="185" spans="1:21" s="19" customFormat="1" ht="15" hidden="1" customHeight="1" outlineLevel="4" collapsed="1" x14ac:dyDescent="0.25">
      <c r="A185" s="365"/>
      <c r="B185" s="266"/>
      <c r="C185" s="266" t="s">
        <v>95</v>
      </c>
      <c r="D185" s="181"/>
      <c r="E185" s="283">
        <f t="shared" si="33"/>
        <v>108.75519999999999</v>
      </c>
      <c r="F185" s="198"/>
      <c r="G185" s="198"/>
      <c r="H185" s="67">
        <f>108765.2/1000-0.01</f>
        <v>108.75519999999999</v>
      </c>
      <c r="I185" s="12"/>
      <c r="J185" s="49">
        <f t="shared" si="34"/>
        <v>62.4</v>
      </c>
      <c r="K185" s="198"/>
      <c r="L185" s="198"/>
      <c r="M185" s="67">
        <f>62400/1000</f>
        <v>62.4</v>
      </c>
      <c r="N185" s="308"/>
      <c r="O185" s="283">
        <f t="shared" si="35"/>
        <v>108.75519999999999</v>
      </c>
      <c r="P185" s="198"/>
      <c r="Q185" s="198"/>
      <c r="R185" s="67">
        <f>108765.2/1000-0.01</f>
        <v>108.75519999999999</v>
      </c>
      <c r="S185" s="10"/>
      <c r="T185" s="1">
        <f t="shared" si="36"/>
        <v>100</v>
      </c>
      <c r="U185" s="17"/>
    </row>
    <row r="186" spans="1:21" s="19" customFormat="1" ht="18.600000000000001" hidden="1" customHeight="1" outlineLevel="4" x14ac:dyDescent="0.25">
      <c r="A186" s="380"/>
      <c r="B186" s="266"/>
      <c r="C186" s="266" t="s">
        <v>500</v>
      </c>
      <c r="D186" s="181"/>
      <c r="E186" s="283">
        <f t="shared" si="33"/>
        <v>394.83896999999996</v>
      </c>
      <c r="F186" s="198"/>
      <c r="G186" s="198"/>
      <c r="H186" s="67">
        <f>394838.97/1000</f>
        <v>394.83896999999996</v>
      </c>
      <c r="I186" s="12"/>
      <c r="J186" s="49">
        <f t="shared" si="34"/>
        <v>245.11834999999999</v>
      </c>
      <c r="K186" s="198"/>
      <c r="L186" s="198"/>
      <c r="M186" s="67">
        <f>245118.35/1000</f>
        <v>245.11834999999999</v>
      </c>
      <c r="N186" s="308"/>
      <c r="O186" s="283">
        <f t="shared" si="35"/>
        <v>394.83896999999996</v>
      </c>
      <c r="P186" s="198"/>
      <c r="Q186" s="198"/>
      <c r="R186" s="67">
        <f>394838.97/1000</f>
        <v>394.83896999999996</v>
      </c>
      <c r="S186" s="10"/>
      <c r="T186" s="1">
        <f t="shared" si="36"/>
        <v>100</v>
      </c>
      <c r="U186" s="17"/>
    </row>
    <row r="187" spans="1:21" s="19" customFormat="1" ht="15" hidden="1" customHeight="1" outlineLevel="3" collapsed="1" x14ac:dyDescent="0.25">
      <c r="A187" s="364" t="s">
        <v>522</v>
      </c>
      <c r="B187" s="374" t="s">
        <v>501</v>
      </c>
      <c r="C187" s="375"/>
      <c r="D187" s="181"/>
      <c r="E187" s="283">
        <f t="shared" si="33"/>
        <v>9874.9163300000018</v>
      </c>
      <c r="F187" s="205"/>
      <c r="G187" s="205">
        <f>SUM(G188:G190)</f>
        <v>1408.2</v>
      </c>
      <c r="H187" s="205">
        <f>SUM(H188:H191)+0.01</f>
        <v>8466.7163300000011</v>
      </c>
      <c r="I187" s="12"/>
      <c r="J187" s="49">
        <f t="shared" si="34"/>
        <v>2795.1698299999998</v>
      </c>
      <c r="K187" s="205">
        <f>SUM(K188:K193)</f>
        <v>0</v>
      </c>
      <c r="L187" s="205">
        <f>SUM(L188:L193)</f>
        <v>0</v>
      </c>
      <c r="M187" s="205">
        <f>SUM(M188:M193)+0.01</f>
        <v>2795.1698299999998</v>
      </c>
      <c r="N187" s="308"/>
      <c r="O187" s="283">
        <f t="shared" si="35"/>
        <v>9874.9063300000016</v>
      </c>
      <c r="P187" s="205"/>
      <c r="Q187" s="205">
        <f>SUM(Q188:Q190)</f>
        <v>1408.2</v>
      </c>
      <c r="R187" s="205">
        <f>SUM(R188:R191)</f>
        <v>8466.7063300000009</v>
      </c>
      <c r="S187" s="10"/>
      <c r="T187" s="1">
        <f t="shared" si="36"/>
        <v>99.999898733319199</v>
      </c>
      <c r="U187" s="17"/>
    </row>
    <row r="188" spans="1:21" s="19" customFormat="1" ht="19.899999999999999" hidden="1" customHeight="1" outlineLevel="4" x14ac:dyDescent="0.25">
      <c r="A188" s="365"/>
      <c r="B188" s="266"/>
      <c r="C188" s="266" t="s">
        <v>502</v>
      </c>
      <c r="D188" s="181"/>
      <c r="E188" s="283">
        <f t="shared" si="33"/>
        <v>7739.72516</v>
      </c>
      <c r="F188" s="198"/>
      <c r="G188" s="67">
        <f>1408200/1000</f>
        <v>1408.2</v>
      </c>
      <c r="H188" s="67">
        <f>(174047.2+6157477.96)/1000-0.01+0.01</f>
        <v>6331.5251600000001</v>
      </c>
      <c r="I188" s="12"/>
      <c r="J188" s="49">
        <f t="shared" si="34"/>
        <v>555.75738999999999</v>
      </c>
      <c r="K188" s="198"/>
      <c r="L188" s="198"/>
      <c r="M188" s="67">
        <f>5757.39/1000+550000/1000</f>
        <v>555.75738999999999</v>
      </c>
      <c r="N188" s="308"/>
      <c r="O188" s="283">
        <f t="shared" si="35"/>
        <v>7739.72516</v>
      </c>
      <c r="P188" s="198"/>
      <c r="Q188" s="67">
        <f>1408200/1000</f>
        <v>1408.2</v>
      </c>
      <c r="R188" s="67">
        <f>(174047.2+6157477.96)/1000-0.01+0.01</f>
        <v>6331.5251600000001</v>
      </c>
      <c r="S188" s="10"/>
      <c r="T188" s="1">
        <f t="shared" si="36"/>
        <v>100</v>
      </c>
      <c r="U188" s="17"/>
    </row>
    <row r="189" spans="1:21" s="19" customFormat="1" ht="19.899999999999999" hidden="1" customHeight="1" outlineLevel="4" x14ac:dyDescent="0.25">
      <c r="A189" s="365"/>
      <c r="B189" s="266"/>
      <c r="C189" s="266" t="s">
        <v>598</v>
      </c>
      <c r="D189" s="181"/>
      <c r="E189" s="283">
        <f t="shared" si="33"/>
        <v>500</v>
      </c>
      <c r="F189" s="198"/>
      <c r="G189" s="67"/>
      <c r="H189" s="67">
        <f>500000/1000</f>
        <v>500</v>
      </c>
      <c r="I189" s="12"/>
      <c r="J189" s="49"/>
      <c r="K189" s="198"/>
      <c r="L189" s="198"/>
      <c r="M189" s="67"/>
      <c r="N189" s="308"/>
      <c r="O189" s="283">
        <f t="shared" si="35"/>
        <v>500</v>
      </c>
      <c r="P189" s="198"/>
      <c r="Q189" s="67"/>
      <c r="R189" s="67">
        <f>500000/1000</f>
        <v>500</v>
      </c>
      <c r="S189" s="10"/>
      <c r="T189" s="1">
        <f t="shared" si="36"/>
        <v>100</v>
      </c>
      <c r="U189" s="17"/>
    </row>
    <row r="190" spans="1:21" s="19" customFormat="1" ht="24" hidden="1" customHeight="1" outlineLevel="4" x14ac:dyDescent="0.25">
      <c r="A190" s="365"/>
      <c r="B190" s="266"/>
      <c r="C190" s="266" t="s">
        <v>499</v>
      </c>
      <c r="D190" s="181"/>
      <c r="E190" s="283">
        <f t="shared" si="33"/>
        <v>1192</v>
      </c>
      <c r="F190" s="198"/>
      <c r="G190" s="67"/>
      <c r="H190" s="67">
        <f>1192000/1000</f>
        <v>1192</v>
      </c>
      <c r="I190" s="12"/>
      <c r="J190" s="49">
        <f t="shared" si="34"/>
        <v>209.84591</v>
      </c>
      <c r="K190" s="198"/>
      <c r="L190" s="198"/>
      <c r="M190" s="67">
        <f>209855.91/1000-0.01</f>
        <v>209.84591</v>
      </c>
      <c r="N190" s="308"/>
      <c r="O190" s="283">
        <f t="shared" si="35"/>
        <v>1192</v>
      </c>
      <c r="P190" s="198"/>
      <c r="Q190" s="67"/>
      <c r="R190" s="67">
        <f>1192000/1000</f>
        <v>1192</v>
      </c>
      <c r="S190" s="10"/>
      <c r="T190" s="1">
        <f t="shared" si="36"/>
        <v>100</v>
      </c>
      <c r="U190" s="17"/>
    </row>
    <row r="191" spans="1:21" s="19" customFormat="1" ht="31.9" hidden="1" customHeight="1" outlineLevel="4" x14ac:dyDescent="0.25">
      <c r="A191" s="365"/>
      <c r="B191" s="266"/>
      <c r="C191" s="266" t="s">
        <v>95</v>
      </c>
      <c r="D191" s="181"/>
      <c r="E191" s="283">
        <f>F191+G191+H191</f>
        <v>443.18117000000001</v>
      </c>
      <c r="F191" s="10"/>
      <c r="G191" s="67"/>
      <c r="H191" s="67">
        <f>(51300+20000)/1000+121881.17/1000+250</f>
        <v>443.18117000000001</v>
      </c>
      <c r="I191" s="12"/>
      <c r="J191" s="49">
        <f t="shared" si="34"/>
        <v>0</v>
      </c>
      <c r="K191" s="198"/>
      <c r="L191" s="198"/>
      <c r="M191" s="198">
        <v>0</v>
      </c>
      <c r="N191" s="308"/>
      <c r="O191" s="283">
        <f t="shared" si="35"/>
        <v>443.18117000000001</v>
      </c>
      <c r="P191" s="198"/>
      <c r="Q191" s="67"/>
      <c r="R191" s="67">
        <f>193181.17/1000+250</f>
        <v>443.18117000000001</v>
      </c>
      <c r="S191" s="10"/>
      <c r="T191" s="1">
        <f t="shared" si="36"/>
        <v>100</v>
      </c>
      <c r="U191" s="17"/>
    </row>
    <row r="192" spans="1:21" s="19" customFormat="1" ht="25.15" hidden="1" customHeight="1" outlineLevel="3" collapsed="1" x14ac:dyDescent="0.25">
      <c r="A192" s="364" t="s">
        <v>523</v>
      </c>
      <c r="B192" s="372" t="s">
        <v>93</v>
      </c>
      <c r="C192" s="373"/>
      <c r="D192" s="326"/>
      <c r="E192" s="283">
        <f t="shared" si="33"/>
        <v>1491.84013</v>
      </c>
      <c r="F192" s="200"/>
      <c r="G192" s="200">
        <f>SUM(G193:G195)</f>
        <v>0</v>
      </c>
      <c r="H192" s="200">
        <f>SUM(H193:H195)</f>
        <v>1491.84013</v>
      </c>
      <c r="I192" s="12"/>
      <c r="J192" s="49">
        <f t="shared" si="34"/>
        <v>535.86622999999997</v>
      </c>
      <c r="K192" s="198"/>
      <c r="L192" s="198"/>
      <c r="M192" s="67">
        <f>535866.23/1000-0.01+0.01</f>
        <v>535.86622999999997</v>
      </c>
      <c r="N192" s="308"/>
      <c r="O192" s="283">
        <f t="shared" si="35"/>
        <v>1491.84013</v>
      </c>
      <c r="P192" s="200"/>
      <c r="Q192" s="200">
        <f>SUM(Q193:Q195)</f>
        <v>0</v>
      </c>
      <c r="R192" s="200">
        <f>SUM(R193:R195)</f>
        <v>1491.84013</v>
      </c>
      <c r="S192" s="10"/>
      <c r="T192" s="1">
        <f t="shared" si="36"/>
        <v>100</v>
      </c>
      <c r="U192" s="17"/>
    </row>
    <row r="193" spans="1:21" s="19" customFormat="1" ht="28.15" hidden="1" customHeight="1" outlineLevel="4" x14ac:dyDescent="0.25">
      <c r="A193" s="365"/>
      <c r="B193" s="266"/>
      <c r="C193" s="266" t="s">
        <v>504</v>
      </c>
      <c r="D193" s="326"/>
      <c r="E193" s="283">
        <f t="shared" si="33"/>
        <v>1277.8501200000001</v>
      </c>
      <c r="F193" s="198"/>
      <c r="G193" s="198"/>
      <c r="H193" s="67">
        <f>1277850.12/1000</f>
        <v>1277.8501200000001</v>
      </c>
      <c r="I193" s="12"/>
      <c r="J193" s="49">
        <f t="shared" si="34"/>
        <v>1493.6903</v>
      </c>
      <c r="K193" s="198"/>
      <c r="L193" s="198"/>
      <c r="M193" s="67">
        <f>1493690.3/1000</f>
        <v>1493.6903</v>
      </c>
      <c r="N193" s="308"/>
      <c r="O193" s="283">
        <f t="shared" si="35"/>
        <v>1277.8501200000001</v>
      </c>
      <c r="P193" s="198"/>
      <c r="Q193" s="198"/>
      <c r="R193" s="67">
        <f>1277850.12/1000</f>
        <v>1277.8501200000001</v>
      </c>
      <c r="S193" s="10"/>
      <c r="T193" s="1">
        <f t="shared" si="36"/>
        <v>100</v>
      </c>
      <c r="U193" s="17"/>
    </row>
    <row r="194" spans="1:21" s="19" customFormat="1" ht="28.15" hidden="1" customHeight="1" outlineLevel="4" x14ac:dyDescent="0.25">
      <c r="A194" s="365"/>
      <c r="B194" s="266"/>
      <c r="C194" s="266" t="s">
        <v>599</v>
      </c>
      <c r="D194" s="326"/>
      <c r="E194" s="283">
        <f t="shared" si="33"/>
        <v>180.00001</v>
      </c>
      <c r="F194" s="198"/>
      <c r="G194" s="198"/>
      <c r="H194" s="67">
        <f>180000.01/1000</f>
        <v>180.00001</v>
      </c>
      <c r="I194" s="12"/>
      <c r="J194" s="49"/>
      <c r="K194" s="198"/>
      <c r="L194" s="198"/>
      <c r="M194" s="67"/>
      <c r="N194" s="308"/>
      <c r="O194" s="283">
        <f t="shared" si="35"/>
        <v>180.00001</v>
      </c>
      <c r="P194" s="198"/>
      <c r="Q194" s="198"/>
      <c r="R194" s="67">
        <f>180000.01/1000</f>
        <v>180.00001</v>
      </c>
      <c r="S194" s="10"/>
      <c r="T194" s="1">
        <f t="shared" si="36"/>
        <v>100</v>
      </c>
      <c r="U194" s="17"/>
    </row>
    <row r="195" spans="1:21" s="19" customFormat="1" ht="15" hidden="1" customHeight="1" outlineLevel="4" x14ac:dyDescent="0.25">
      <c r="A195" s="380"/>
      <c r="B195" s="264"/>
      <c r="C195" s="264" t="s">
        <v>95</v>
      </c>
      <c r="D195" s="181"/>
      <c r="E195" s="283">
        <f t="shared" si="33"/>
        <v>33.99</v>
      </c>
      <c r="F195" s="198"/>
      <c r="G195" s="198"/>
      <c r="H195" s="67">
        <f>33990/1000</f>
        <v>33.99</v>
      </c>
      <c r="I195" s="12"/>
      <c r="J195" s="49">
        <f t="shared" si="34"/>
        <v>4904.4076700000005</v>
      </c>
      <c r="K195" s="200">
        <f>SUM(K196:K203)</f>
        <v>0</v>
      </c>
      <c r="L195" s="200">
        <f t="shared" ref="L195:M195" si="40">SUM(L196:L203)</f>
        <v>0</v>
      </c>
      <c r="M195" s="200">
        <f t="shared" si="40"/>
        <v>4904.4076700000005</v>
      </c>
      <c r="N195" s="308"/>
      <c r="O195" s="283">
        <f t="shared" si="35"/>
        <v>33.99</v>
      </c>
      <c r="P195" s="198"/>
      <c r="Q195" s="198"/>
      <c r="R195" s="67">
        <f>33990/1000</f>
        <v>33.99</v>
      </c>
      <c r="S195" s="10"/>
      <c r="T195" s="1">
        <f t="shared" si="36"/>
        <v>100</v>
      </c>
      <c r="U195" s="17"/>
    </row>
    <row r="196" spans="1:21" s="19" customFormat="1" ht="25.15" hidden="1" customHeight="1" outlineLevel="3" collapsed="1" x14ac:dyDescent="0.25">
      <c r="A196" s="364" t="s">
        <v>524</v>
      </c>
      <c r="B196" s="368" t="s">
        <v>154</v>
      </c>
      <c r="C196" s="369"/>
      <c r="D196" s="181"/>
      <c r="E196" s="283">
        <f t="shared" si="33"/>
        <v>499.24</v>
      </c>
      <c r="F196" s="200"/>
      <c r="G196" s="200">
        <f t="shared" ref="G196" si="41">SUM(G197:G198)</f>
        <v>0</v>
      </c>
      <c r="H196" s="200">
        <f>SUM(H197:H198)</f>
        <v>499.24</v>
      </c>
      <c r="I196" s="12"/>
      <c r="J196" s="49">
        <f t="shared" si="34"/>
        <v>750.40866000000005</v>
      </c>
      <c r="K196" s="198"/>
      <c r="L196" s="198"/>
      <c r="M196" s="67">
        <f>750408.66/1000</f>
        <v>750.40866000000005</v>
      </c>
      <c r="N196" s="308"/>
      <c r="O196" s="283">
        <f t="shared" si="35"/>
        <v>499.24</v>
      </c>
      <c r="P196" s="200"/>
      <c r="Q196" s="200">
        <f t="shared" ref="Q196:R196" si="42">SUM(Q197:Q198)</f>
        <v>0</v>
      </c>
      <c r="R196" s="200">
        <f t="shared" si="42"/>
        <v>499.24</v>
      </c>
      <c r="S196" s="10"/>
      <c r="T196" s="1">
        <f t="shared" si="36"/>
        <v>100</v>
      </c>
      <c r="U196" s="17"/>
    </row>
    <row r="197" spans="1:21" s="19" customFormat="1" ht="15.75" hidden="1" customHeight="1" outlineLevel="4" x14ac:dyDescent="0.25">
      <c r="A197" s="365"/>
      <c r="B197" s="77"/>
      <c r="C197" s="77" t="s">
        <v>505</v>
      </c>
      <c r="D197" s="181"/>
      <c r="E197" s="283">
        <f t="shared" si="33"/>
        <v>467.94</v>
      </c>
      <c r="F197" s="198"/>
      <c r="G197" s="198"/>
      <c r="H197" s="67">
        <f>467940/1000</f>
        <v>467.94</v>
      </c>
      <c r="I197" s="12"/>
      <c r="J197" s="49">
        <f t="shared" si="34"/>
        <v>0</v>
      </c>
      <c r="K197" s="198"/>
      <c r="L197" s="198"/>
      <c r="M197" s="198">
        <v>0</v>
      </c>
      <c r="N197" s="308"/>
      <c r="O197" s="283">
        <f t="shared" si="35"/>
        <v>467.94</v>
      </c>
      <c r="P197" s="198"/>
      <c r="Q197" s="198"/>
      <c r="R197" s="67">
        <f>467940/1000</f>
        <v>467.94</v>
      </c>
      <c r="S197" s="10"/>
      <c r="T197" s="1">
        <f t="shared" si="36"/>
        <v>100</v>
      </c>
      <c r="U197" s="17"/>
    </row>
    <row r="198" spans="1:21" s="19" customFormat="1" ht="25.15" hidden="1" customHeight="1" outlineLevel="4" x14ac:dyDescent="0.25">
      <c r="A198" s="380"/>
      <c r="B198" s="77"/>
      <c r="C198" s="77" t="s">
        <v>95</v>
      </c>
      <c r="D198" s="181"/>
      <c r="E198" s="283">
        <f t="shared" si="33"/>
        <v>31.3</v>
      </c>
      <c r="F198" s="198"/>
      <c r="G198" s="198"/>
      <c r="H198" s="67">
        <f>6300/1000+25000/1000</f>
        <v>31.3</v>
      </c>
      <c r="I198" s="12"/>
      <c r="J198" s="49">
        <f t="shared" si="34"/>
        <v>0</v>
      </c>
      <c r="K198" s="198"/>
      <c r="L198" s="198"/>
      <c r="M198" s="198">
        <v>0</v>
      </c>
      <c r="N198" s="308"/>
      <c r="O198" s="283">
        <f t="shared" si="35"/>
        <v>31.3</v>
      </c>
      <c r="P198" s="198"/>
      <c r="Q198" s="198"/>
      <c r="R198" s="67">
        <f>6300/1000+25000/1000</f>
        <v>31.3</v>
      </c>
      <c r="S198" s="10"/>
      <c r="T198" s="1">
        <f t="shared" si="36"/>
        <v>100</v>
      </c>
      <c r="U198" s="17"/>
    </row>
    <row r="199" spans="1:21" s="19" customFormat="1" ht="15" hidden="1" customHeight="1" outlineLevel="3" collapsed="1" x14ac:dyDescent="0.25">
      <c r="A199" s="364" t="s">
        <v>525</v>
      </c>
      <c r="B199" s="372" t="s">
        <v>94</v>
      </c>
      <c r="C199" s="373"/>
      <c r="D199" s="181"/>
      <c r="E199" s="283">
        <f t="shared" si="33"/>
        <v>200</v>
      </c>
      <c r="F199" s="200"/>
      <c r="G199" s="200">
        <f t="shared" ref="G199" si="43">SUM(G200:G201)</f>
        <v>0</v>
      </c>
      <c r="H199" s="200">
        <f>SUM(H200:H201)</f>
        <v>200</v>
      </c>
      <c r="I199" s="12"/>
      <c r="J199" s="49">
        <f t="shared" si="34"/>
        <v>669.5913400000004</v>
      </c>
      <c r="K199" s="198"/>
      <c r="L199" s="198"/>
      <c r="M199" s="67">
        <f>2852291.74/1000-2182700.4/1000</f>
        <v>669.5913400000004</v>
      </c>
      <c r="N199" s="308"/>
      <c r="O199" s="283">
        <f t="shared" si="35"/>
        <v>200</v>
      </c>
      <c r="P199" s="200"/>
      <c r="Q199" s="200">
        <f t="shared" ref="Q199:R199" si="44">SUM(Q200:Q201)</f>
        <v>0</v>
      </c>
      <c r="R199" s="200">
        <f t="shared" si="44"/>
        <v>200</v>
      </c>
      <c r="S199" s="10"/>
      <c r="T199" s="1">
        <f t="shared" si="36"/>
        <v>100</v>
      </c>
      <c r="U199" s="17"/>
    </row>
    <row r="200" spans="1:21" s="19" customFormat="1" ht="29.45" hidden="1" customHeight="1" outlineLevel="4" x14ac:dyDescent="0.25">
      <c r="A200" s="365"/>
      <c r="B200" s="77"/>
      <c r="C200" s="77" t="s">
        <v>506</v>
      </c>
      <c r="D200" s="181"/>
      <c r="E200" s="283">
        <f t="shared" si="33"/>
        <v>70</v>
      </c>
      <c r="F200" s="202"/>
      <c r="G200" s="202"/>
      <c r="H200" s="68">
        <f>70000/1000</f>
        <v>70</v>
      </c>
      <c r="I200" s="12"/>
      <c r="J200" s="49">
        <f t="shared" si="34"/>
        <v>474.94766999999996</v>
      </c>
      <c r="K200" s="198"/>
      <c r="L200" s="198"/>
      <c r="M200" s="67">
        <f>474947.67/1000</f>
        <v>474.94766999999996</v>
      </c>
      <c r="N200" s="308"/>
      <c r="O200" s="283">
        <f t="shared" si="35"/>
        <v>70</v>
      </c>
      <c r="P200" s="202"/>
      <c r="Q200" s="202"/>
      <c r="R200" s="68">
        <f>70000/1000</f>
        <v>70</v>
      </c>
      <c r="S200" s="10"/>
      <c r="T200" s="1">
        <f t="shared" si="36"/>
        <v>100</v>
      </c>
      <c r="U200" s="17"/>
    </row>
    <row r="201" spans="1:21" s="19" customFormat="1" ht="34.15" hidden="1" customHeight="1" outlineLevel="4" x14ac:dyDescent="0.25">
      <c r="A201" s="365"/>
      <c r="B201" s="77"/>
      <c r="C201" s="77" t="s">
        <v>95</v>
      </c>
      <c r="D201" s="181"/>
      <c r="E201" s="283">
        <f t="shared" si="33"/>
        <v>130</v>
      </c>
      <c r="F201" s="202"/>
      <c r="G201" s="202"/>
      <c r="H201" s="68">
        <v>130</v>
      </c>
      <c r="I201" s="12"/>
      <c r="J201" s="49">
        <f t="shared" si="34"/>
        <v>460.46</v>
      </c>
      <c r="K201" s="198"/>
      <c r="L201" s="198"/>
      <c r="M201" s="67">
        <f>460460/1000</f>
        <v>460.46</v>
      </c>
      <c r="N201" s="308"/>
      <c r="O201" s="283">
        <f t="shared" si="35"/>
        <v>130</v>
      </c>
      <c r="P201" s="202"/>
      <c r="Q201" s="202"/>
      <c r="R201" s="68">
        <v>130</v>
      </c>
      <c r="S201" s="10"/>
      <c r="T201" s="1">
        <f t="shared" si="36"/>
        <v>100</v>
      </c>
      <c r="U201" s="17"/>
    </row>
    <row r="202" spans="1:21" s="19" customFormat="1" ht="28.15" hidden="1" customHeight="1" outlineLevel="3" collapsed="1" x14ac:dyDescent="0.25">
      <c r="A202" s="364" t="s">
        <v>526</v>
      </c>
      <c r="B202" s="368" t="s">
        <v>106</v>
      </c>
      <c r="C202" s="369"/>
      <c r="D202" s="181"/>
      <c r="E202" s="283">
        <f t="shared" si="33"/>
        <v>19.989999999999998</v>
      </c>
      <c r="F202" s="200"/>
      <c r="G202" s="200">
        <f t="shared" ref="G202:H202" si="45">SUM(G203)</f>
        <v>0</v>
      </c>
      <c r="H202" s="200">
        <f t="shared" si="45"/>
        <v>19.989999999999998</v>
      </c>
      <c r="I202" s="12"/>
      <c r="J202" s="49">
        <f t="shared" si="34"/>
        <v>2540</v>
      </c>
      <c r="K202" s="198"/>
      <c r="L202" s="198"/>
      <c r="M202" s="198">
        <f>2540</f>
        <v>2540</v>
      </c>
      <c r="N202" s="308"/>
      <c r="O202" s="283">
        <f t="shared" si="35"/>
        <v>19.989999999999998</v>
      </c>
      <c r="P202" s="200"/>
      <c r="Q202" s="200">
        <f t="shared" ref="Q202:R202" si="46">SUM(Q203)</f>
        <v>0</v>
      </c>
      <c r="R202" s="200">
        <f t="shared" si="46"/>
        <v>19.989999999999998</v>
      </c>
      <c r="S202" s="10"/>
      <c r="T202" s="1">
        <f t="shared" si="36"/>
        <v>100</v>
      </c>
      <c r="U202" s="17"/>
    </row>
    <row r="203" spans="1:21" s="19" customFormat="1" ht="25.9" hidden="1" customHeight="1" outlineLevel="4" x14ac:dyDescent="0.25">
      <c r="A203" s="380"/>
      <c r="B203" s="77"/>
      <c r="C203" s="77" t="s">
        <v>95</v>
      </c>
      <c r="D203" s="181"/>
      <c r="E203" s="283">
        <f t="shared" si="33"/>
        <v>19.989999999999998</v>
      </c>
      <c r="F203" s="198"/>
      <c r="G203" s="198"/>
      <c r="H203" s="68">
        <f>19990/1000</f>
        <v>19.989999999999998</v>
      </c>
      <c r="I203" s="12"/>
      <c r="J203" s="49">
        <f t="shared" si="34"/>
        <v>9</v>
      </c>
      <c r="K203" s="198"/>
      <c r="L203" s="198"/>
      <c r="M203" s="67">
        <f>9000/1000</f>
        <v>9</v>
      </c>
      <c r="N203" s="308"/>
      <c r="O203" s="283">
        <f t="shared" si="35"/>
        <v>19.989999999999998</v>
      </c>
      <c r="P203" s="198"/>
      <c r="Q203" s="198"/>
      <c r="R203" s="68">
        <f>19990/1000</f>
        <v>19.989999999999998</v>
      </c>
      <c r="S203" s="10"/>
      <c r="T203" s="1">
        <f t="shared" si="36"/>
        <v>100</v>
      </c>
      <c r="U203" s="17"/>
    </row>
    <row r="204" spans="1:21" s="19" customFormat="1" ht="15" hidden="1" customHeight="1" outlineLevel="3" collapsed="1" x14ac:dyDescent="0.25">
      <c r="A204" s="319" t="s">
        <v>527</v>
      </c>
      <c r="B204" s="393" t="s">
        <v>372</v>
      </c>
      <c r="C204" s="394"/>
      <c r="D204" s="181"/>
      <c r="E204" s="283">
        <f t="shared" si="33"/>
        <v>51.7</v>
      </c>
      <c r="F204" s="200"/>
      <c r="G204" s="200">
        <f>SUM(G205:G205)</f>
        <v>0</v>
      </c>
      <c r="H204" s="200">
        <f>SUM(H205:H205)</f>
        <v>51.7</v>
      </c>
      <c r="I204" s="12"/>
      <c r="J204" s="49">
        <f t="shared" si="34"/>
        <v>305.89999999999998</v>
      </c>
      <c r="K204" s="200">
        <f>SUM(K205:K206)</f>
        <v>0</v>
      </c>
      <c r="L204" s="200">
        <f t="shared" ref="L204:M204" si="47">SUM(L205:L206)</f>
        <v>0</v>
      </c>
      <c r="M204" s="200">
        <f t="shared" si="47"/>
        <v>305.89999999999998</v>
      </c>
      <c r="N204" s="308"/>
      <c r="O204" s="283">
        <f t="shared" si="35"/>
        <v>51.7</v>
      </c>
      <c r="P204" s="200"/>
      <c r="Q204" s="200">
        <f>SUM(Q205:Q205)</f>
        <v>0</v>
      </c>
      <c r="R204" s="200">
        <f>SUM(R205:R205)</f>
        <v>51.7</v>
      </c>
      <c r="S204" s="10"/>
      <c r="T204" s="1">
        <f t="shared" si="36"/>
        <v>100</v>
      </c>
      <c r="U204" s="17"/>
    </row>
    <row r="205" spans="1:21" s="19" customFormat="1" ht="30" hidden="1" customHeight="1" outlineLevel="4" x14ac:dyDescent="0.25">
      <c r="A205" s="320"/>
      <c r="B205" s="77"/>
      <c r="C205" s="77" t="s">
        <v>95</v>
      </c>
      <c r="D205" s="181"/>
      <c r="E205" s="283">
        <f t="shared" si="33"/>
        <v>51.7</v>
      </c>
      <c r="F205" s="198"/>
      <c r="G205" s="198"/>
      <c r="H205" s="68">
        <v>51.7</v>
      </c>
      <c r="I205" s="12"/>
      <c r="J205" s="49">
        <f t="shared" si="34"/>
        <v>293</v>
      </c>
      <c r="K205" s="198"/>
      <c r="L205" s="198"/>
      <c r="M205" s="67">
        <f>293000/1000</f>
        <v>293</v>
      </c>
      <c r="N205" s="308"/>
      <c r="O205" s="283">
        <f t="shared" si="35"/>
        <v>51.7</v>
      </c>
      <c r="P205" s="198"/>
      <c r="Q205" s="198"/>
      <c r="R205" s="68">
        <v>51.7</v>
      </c>
      <c r="S205" s="10"/>
      <c r="T205" s="1">
        <f t="shared" si="36"/>
        <v>100</v>
      </c>
      <c r="U205" s="17"/>
    </row>
    <row r="206" spans="1:21" s="19" customFormat="1" ht="27.6" hidden="1" customHeight="1" outlineLevel="3" collapsed="1" x14ac:dyDescent="0.25">
      <c r="A206" s="364" t="s">
        <v>528</v>
      </c>
      <c r="B206" s="368" t="s">
        <v>373</v>
      </c>
      <c r="C206" s="369"/>
      <c r="D206" s="181"/>
      <c r="E206" s="283">
        <f t="shared" si="33"/>
        <v>2554.8855999999996</v>
      </c>
      <c r="F206" s="200"/>
      <c r="G206" s="200">
        <f>SUM(G207:G212)</f>
        <v>0</v>
      </c>
      <c r="H206" s="200">
        <f>SUM(H207:H211)-0.01</f>
        <v>2554.8855999999996</v>
      </c>
      <c r="I206" s="12"/>
      <c r="J206" s="49">
        <f t="shared" si="34"/>
        <v>12.9</v>
      </c>
      <c r="K206" s="198"/>
      <c r="L206" s="198"/>
      <c r="M206" s="67">
        <f>12900/1000</f>
        <v>12.9</v>
      </c>
      <c r="N206" s="308"/>
      <c r="O206" s="283">
        <f t="shared" si="35"/>
        <v>2554.8855999999996</v>
      </c>
      <c r="P206" s="200"/>
      <c r="Q206" s="200">
        <f>SUM(Q207:Q212)</f>
        <v>0</v>
      </c>
      <c r="R206" s="200">
        <f>SUM(R207:R211)-0.01</f>
        <v>2554.8855999999996</v>
      </c>
      <c r="S206" s="10"/>
      <c r="T206" s="1">
        <f t="shared" si="36"/>
        <v>100</v>
      </c>
      <c r="U206" s="17"/>
    </row>
    <row r="207" spans="1:21" s="19" customFormat="1" hidden="1" outlineLevel="4" x14ac:dyDescent="0.25">
      <c r="A207" s="365"/>
      <c r="B207" s="268"/>
      <c r="C207" s="290" t="s">
        <v>507</v>
      </c>
      <c r="D207" s="181"/>
      <c r="E207" s="283">
        <f t="shared" si="33"/>
        <v>622.48080000000004</v>
      </c>
      <c r="F207" s="67"/>
      <c r="G207" s="67"/>
      <c r="H207" s="67">
        <f>622480.8/1000</f>
        <v>622.48080000000004</v>
      </c>
      <c r="I207" s="12"/>
      <c r="J207" s="49">
        <f t="shared" si="34"/>
        <v>394.51567</v>
      </c>
      <c r="K207" s="200">
        <f>SUM(K208:K209)</f>
        <v>0</v>
      </c>
      <c r="L207" s="200">
        <f t="shared" ref="L207:M207" si="48">SUM(L208:L209)</f>
        <v>0</v>
      </c>
      <c r="M207" s="200">
        <f t="shared" si="48"/>
        <v>394.51567</v>
      </c>
      <c r="N207" s="308"/>
      <c r="O207" s="283">
        <f t="shared" si="35"/>
        <v>622.48080000000004</v>
      </c>
      <c r="P207" s="67"/>
      <c r="Q207" s="67"/>
      <c r="R207" s="67">
        <f>622480.8/1000</f>
        <v>622.48080000000004</v>
      </c>
      <c r="S207" s="10"/>
      <c r="T207" s="1">
        <f t="shared" si="36"/>
        <v>100</v>
      </c>
      <c r="U207" s="17"/>
    </row>
    <row r="208" spans="1:21" s="19" customFormat="1" ht="26.45" hidden="1" customHeight="1" outlineLevel="4" x14ac:dyDescent="0.25">
      <c r="A208" s="365"/>
      <c r="B208" s="77"/>
      <c r="C208" s="293" t="s">
        <v>503</v>
      </c>
      <c r="D208" s="181"/>
      <c r="E208" s="283">
        <f t="shared" si="33"/>
        <v>40</v>
      </c>
      <c r="F208" s="67"/>
      <c r="G208" s="67"/>
      <c r="H208" s="67">
        <f>40000/1000</f>
        <v>40</v>
      </c>
      <c r="I208" s="12"/>
      <c r="J208" s="49">
        <f t="shared" si="34"/>
        <v>253.36067</v>
      </c>
      <c r="K208" s="202"/>
      <c r="L208" s="202"/>
      <c r="M208" s="68">
        <f>218360.67/1000+35000/1000</f>
        <v>253.36067</v>
      </c>
      <c r="N208" s="308"/>
      <c r="O208" s="283">
        <f t="shared" si="35"/>
        <v>40</v>
      </c>
      <c r="P208" s="67"/>
      <c r="Q208" s="67"/>
      <c r="R208" s="67">
        <f>40000/1000</f>
        <v>40</v>
      </c>
      <c r="S208" s="10"/>
      <c r="T208" s="1">
        <f t="shared" si="36"/>
        <v>100</v>
      </c>
      <c r="U208" s="17"/>
    </row>
    <row r="209" spans="1:21" s="19" customFormat="1" ht="17.45" hidden="1" customHeight="1" outlineLevel="4" collapsed="1" x14ac:dyDescent="0.25">
      <c r="A209" s="365"/>
      <c r="B209" s="266"/>
      <c r="C209" s="293" t="s">
        <v>508</v>
      </c>
      <c r="D209" s="181"/>
      <c r="E209" s="283">
        <f t="shared" si="33"/>
        <v>1525.9839999999999</v>
      </c>
      <c r="F209" s="67"/>
      <c r="G209" s="67"/>
      <c r="H209" s="67">
        <f>1525974/1000+0.01</f>
        <v>1525.9839999999999</v>
      </c>
      <c r="I209" s="12"/>
      <c r="J209" s="49">
        <f t="shared" si="34"/>
        <v>141.155</v>
      </c>
      <c r="K209" s="202"/>
      <c r="L209" s="202"/>
      <c r="M209" s="68">
        <f>176155/1000-0.01+0.01-35000/1000</f>
        <v>141.155</v>
      </c>
      <c r="N209" s="308"/>
      <c r="O209" s="283">
        <f t="shared" si="35"/>
        <v>1525.9839999999999</v>
      </c>
      <c r="P209" s="67"/>
      <c r="Q209" s="67"/>
      <c r="R209" s="67">
        <f>1525974/1000+0.01</f>
        <v>1525.9839999999999</v>
      </c>
      <c r="S209" s="10"/>
      <c r="T209" s="1">
        <f t="shared" si="36"/>
        <v>100</v>
      </c>
      <c r="U209" s="17"/>
    </row>
    <row r="210" spans="1:21" s="19" customFormat="1" ht="17.45" hidden="1" customHeight="1" outlineLevel="4" x14ac:dyDescent="0.25">
      <c r="A210" s="365"/>
      <c r="B210" s="266"/>
      <c r="C210" s="293" t="s">
        <v>583</v>
      </c>
      <c r="D210" s="181"/>
      <c r="E210" s="283">
        <f t="shared" si="33"/>
        <v>145.24079999999998</v>
      </c>
      <c r="F210" s="67"/>
      <c r="G210" s="67"/>
      <c r="H210" s="67">
        <f>145240.8/1000</f>
        <v>145.24079999999998</v>
      </c>
      <c r="I210" s="12"/>
      <c r="J210" s="49"/>
      <c r="K210" s="202"/>
      <c r="L210" s="202"/>
      <c r="M210" s="68"/>
      <c r="N210" s="308"/>
      <c r="O210" s="283">
        <f t="shared" si="35"/>
        <v>145.24079999999998</v>
      </c>
      <c r="P210" s="67"/>
      <c r="Q210" s="67"/>
      <c r="R210" s="67">
        <f>145240.8/1000</f>
        <v>145.24079999999998</v>
      </c>
      <c r="S210" s="10"/>
      <c r="T210" s="1">
        <f t="shared" si="36"/>
        <v>100</v>
      </c>
      <c r="U210" s="17"/>
    </row>
    <row r="211" spans="1:21" s="19" customFormat="1" ht="17.45" hidden="1" customHeight="1" outlineLevel="4" x14ac:dyDescent="0.25">
      <c r="A211" s="365"/>
      <c r="B211" s="266"/>
      <c r="C211" s="290" t="s">
        <v>95</v>
      </c>
      <c r="D211" s="181"/>
      <c r="E211" s="283">
        <f t="shared" si="33"/>
        <v>221.19</v>
      </c>
      <c r="F211" s="67"/>
      <c r="G211" s="67"/>
      <c r="H211" s="67">
        <f>233344/1000-12154/1000</f>
        <v>221.19</v>
      </c>
      <c r="I211" s="12"/>
      <c r="J211" s="49"/>
      <c r="K211" s="202"/>
      <c r="L211" s="202"/>
      <c r="M211" s="68"/>
      <c r="N211" s="308"/>
      <c r="O211" s="283">
        <f t="shared" si="35"/>
        <v>221.19</v>
      </c>
      <c r="P211" s="67"/>
      <c r="Q211" s="67"/>
      <c r="R211" s="67">
        <f>233344/1000-12154/1000</f>
        <v>221.19</v>
      </c>
      <c r="S211" s="10"/>
      <c r="T211" s="1">
        <f t="shared" si="36"/>
        <v>100</v>
      </c>
      <c r="U211" s="17"/>
    </row>
    <row r="212" spans="1:21" s="19" customFormat="1" ht="27" hidden="1" customHeight="1" outlineLevel="3" collapsed="1" x14ac:dyDescent="0.25">
      <c r="A212" s="364" t="s">
        <v>529</v>
      </c>
      <c r="B212" s="372" t="s">
        <v>96</v>
      </c>
      <c r="C212" s="373"/>
      <c r="D212" s="181"/>
      <c r="E212" s="283">
        <f t="shared" si="33"/>
        <v>3602.6352099999999</v>
      </c>
      <c r="F212" s="67"/>
      <c r="G212" s="67"/>
      <c r="H212" s="200">
        <f>SUM(H213:H217)</f>
        <v>3602.6352099999999</v>
      </c>
      <c r="I212" s="12"/>
      <c r="J212" s="49">
        <f t="shared" si="34"/>
        <v>250.79546999999999</v>
      </c>
      <c r="K212" s="198"/>
      <c r="L212" s="198"/>
      <c r="M212" s="68">
        <f>250795.47/1000</f>
        <v>250.79546999999999</v>
      </c>
      <c r="N212" s="308"/>
      <c r="O212" s="283">
        <f t="shared" si="35"/>
        <v>3602.6352099999999</v>
      </c>
      <c r="P212" s="67"/>
      <c r="Q212" s="67"/>
      <c r="R212" s="200">
        <f t="shared" ref="R212" si="49">SUM(R213:R217)</f>
        <v>3602.6352099999999</v>
      </c>
      <c r="S212" s="10"/>
      <c r="T212" s="1">
        <f t="shared" si="36"/>
        <v>100</v>
      </c>
      <c r="U212" s="17"/>
    </row>
    <row r="213" spans="1:21" s="19" customFormat="1" hidden="1" outlineLevel="4" x14ac:dyDescent="0.25">
      <c r="A213" s="365"/>
      <c r="B213" s="268"/>
      <c r="C213" s="268" t="s">
        <v>509</v>
      </c>
      <c r="D213" s="181"/>
      <c r="E213" s="283">
        <f t="shared" si="33"/>
        <v>811.85081000000002</v>
      </c>
      <c r="F213" s="200"/>
      <c r="G213" s="200"/>
      <c r="H213" s="68">
        <f>811850.81/1000</f>
        <v>811.85081000000002</v>
      </c>
      <c r="I213" s="12"/>
      <c r="J213" s="49">
        <f t="shared" si="34"/>
        <v>1368.8927900000001</v>
      </c>
      <c r="K213" s="200">
        <f>SUM(K214:K215)</f>
        <v>0</v>
      </c>
      <c r="L213" s="200">
        <f t="shared" ref="L213:M213" si="50">SUM(L214:L215)</f>
        <v>0</v>
      </c>
      <c r="M213" s="200">
        <f t="shared" si="50"/>
        <v>1368.8927900000001</v>
      </c>
      <c r="N213" s="308"/>
      <c r="O213" s="283">
        <f t="shared" si="35"/>
        <v>811.85081000000002</v>
      </c>
      <c r="P213" s="200"/>
      <c r="Q213" s="200"/>
      <c r="R213" s="68">
        <f>811850.81/1000</f>
        <v>811.85081000000002</v>
      </c>
      <c r="S213" s="10"/>
      <c r="T213" s="1">
        <f t="shared" si="36"/>
        <v>100</v>
      </c>
      <c r="U213" s="17"/>
    </row>
    <row r="214" spans="1:21" s="19" customFormat="1" ht="40.9" hidden="1" customHeight="1" outlineLevel="4" collapsed="1" x14ac:dyDescent="0.25">
      <c r="A214" s="365"/>
      <c r="B214" s="266"/>
      <c r="C214" s="266" t="s">
        <v>503</v>
      </c>
      <c r="D214" s="181"/>
      <c r="E214" s="283">
        <f t="shared" si="33"/>
        <v>80</v>
      </c>
      <c r="F214" s="67"/>
      <c r="G214" s="67"/>
      <c r="H214" s="68">
        <f>80000/1000</f>
        <v>80</v>
      </c>
      <c r="I214" s="12"/>
      <c r="J214" s="49">
        <f t="shared" si="34"/>
        <v>1150.5321200000001</v>
      </c>
      <c r="K214" s="202"/>
      <c r="L214" s="202"/>
      <c r="M214" s="68">
        <f>1150532.12/1000</f>
        <v>1150.5321200000001</v>
      </c>
      <c r="N214" s="308"/>
      <c r="O214" s="283">
        <f t="shared" si="35"/>
        <v>80</v>
      </c>
      <c r="P214" s="67"/>
      <c r="Q214" s="67"/>
      <c r="R214" s="68">
        <f>80000/1000</f>
        <v>80</v>
      </c>
      <c r="S214" s="10"/>
      <c r="T214" s="1">
        <f t="shared" si="36"/>
        <v>100</v>
      </c>
      <c r="U214" s="17"/>
    </row>
    <row r="215" spans="1:21" s="19" customFormat="1" ht="30.6" hidden="1" customHeight="1" outlineLevel="4" x14ac:dyDescent="0.25">
      <c r="A215" s="365"/>
      <c r="B215" s="77"/>
      <c r="C215" s="77" t="s">
        <v>510</v>
      </c>
      <c r="D215" s="181"/>
      <c r="E215" s="283">
        <f t="shared" si="33"/>
        <v>1989.9999999999998</v>
      </c>
      <c r="F215" s="67"/>
      <c r="G215" s="67"/>
      <c r="H215" s="68">
        <f>2029346.43/1000-39346.43/1000</f>
        <v>1989.9999999999998</v>
      </c>
      <c r="I215" s="12"/>
      <c r="J215" s="49">
        <f t="shared" si="34"/>
        <v>218.36067</v>
      </c>
      <c r="K215" s="198"/>
      <c r="L215" s="198"/>
      <c r="M215" s="68">
        <f>218360.67/1000</f>
        <v>218.36067</v>
      </c>
      <c r="N215" s="308"/>
      <c r="O215" s="283">
        <f t="shared" si="35"/>
        <v>1989.9999999999998</v>
      </c>
      <c r="P215" s="67"/>
      <c r="Q215" s="67"/>
      <c r="R215" s="68">
        <f>2029346.43/1000-39346.43/1000</f>
        <v>1989.9999999999998</v>
      </c>
      <c r="S215" s="10"/>
      <c r="T215" s="1">
        <f t="shared" si="36"/>
        <v>100</v>
      </c>
      <c r="U215" s="17"/>
    </row>
    <row r="216" spans="1:21" s="19" customFormat="1" hidden="1" outlineLevel="4" x14ac:dyDescent="0.25">
      <c r="A216" s="365"/>
      <c r="B216" s="268"/>
      <c r="C216" s="268" t="s">
        <v>511</v>
      </c>
      <c r="D216" s="181"/>
      <c r="E216" s="283">
        <f t="shared" si="33"/>
        <v>341.62440000000004</v>
      </c>
      <c r="F216" s="67"/>
      <c r="G216" s="67"/>
      <c r="H216" s="68">
        <f>341624.4/1000</f>
        <v>341.62440000000004</v>
      </c>
      <c r="I216" s="12"/>
      <c r="J216" s="49">
        <f t="shared" si="34"/>
        <v>335.36320999999998</v>
      </c>
      <c r="K216" s="200">
        <f>SUM(K217:K219)</f>
        <v>0</v>
      </c>
      <c r="L216" s="200">
        <f t="shared" ref="L216:M216" si="51">SUM(L217:L219)</f>
        <v>0</v>
      </c>
      <c r="M216" s="200">
        <f t="shared" si="51"/>
        <v>335.36320999999998</v>
      </c>
      <c r="N216" s="308"/>
      <c r="O216" s="283">
        <f t="shared" si="35"/>
        <v>341.62440000000004</v>
      </c>
      <c r="P216" s="67"/>
      <c r="Q216" s="67"/>
      <c r="R216" s="68">
        <f>341624.4/1000</f>
        <v>341.62440000000004</v>
      </c>
      <c r="S216" s="10"/>
      <c r="T216" s="1">
        <f t="shared" si="36"/>
        <v>100</v>
      </c>
      <c r="U216" s="17"/>
    </row>
    <row r="217" spans="1:21" s="19" customFormat="1" ht="22.9" hidden="1" customHeight="1" outlineLevel="4" collapsed="1" x14ac:dyDescent="0.25">
      <c r="A217" s="380"/>
      <c r="B217" s="266"/>
      <c r="C217" s="266" t="s">
        <v>95</v>
      </c>
      <c r="D217" s="181"/>
      <c r="E217" s="283">
        <f t="shared" si="33"/>
        <v>379.16</v>
      </c>
      <c r="F217" s="67"/>
      <c r="G217" s="67"/>
      <c r="H217" s="68">
        <f>379160/1000</f>
        <v>379.16</v>
      </c>
      <c r="I217" s="12"/>
      <c r="J217" s="49">
        <f t="shared" si="34"/>
        <v>228.06001000000001</v>
      </c>
      <c r="K217" s="198"/>
      <c r="L217" s="198"/>
      <c r="M217" s="68">
        <f>228060.01/1000</f>
        <v>228.06001000000001</v>
      </c>
      <c r="N217" s="308"/>
      <c r="O217" s="283">
        <f t="shared" si="35"/>
        <v>379.16</v>
      </c>
      <c r="P217" s="67"/>
      <c r="Q217" s="67"/>
      <c r="R217" s="68">
        <f>379160/1000</f>
        <v>379.16</v>
      </c>
      <c r="S217" s="10"/>
      <c r="T217" s="1">
        <f t="shared" si="36"/>
        <v>100</v>
      </c>
      <c r="U217" s="17"/>
    </row>
    <row r="218" spans="1:21" s="19" customFormat="1" ht="18" hidden="1" customHeight="1" outlineLevel="3" collapsed="1" x14ac:dyDescent="0.25">
      <c r="A218" s="364" t="s">
        <v>530</v>
      </c>
      <c r="B218" s="368" t="s">
        <v>512</v>
      </c>
      <c r="C218" s="369"/>
      <c r="D218" s="181"/>
      <c r="E218" s="283">
        <f t="shared" si="33"/>
        <v>125.71</v>
      </c>
      <c r="F218" s="198"/>
      <c r="G218" s="198"/>
      <c r="H218" s="68">
        <f>H219+H220</f>
        <v>125.71</v>
      </c>
      <c r="I218" s="12"/>
      <c r="J218" s="49">
        <f t="shared" si="34"/>
        <v>67.303200000000004</v>
      </c>
      <c r="K218" s="198"/>
      <c r="L218" s="198"/>
      <c r="M218" s="68">
        <f>67303.2/1000</f>
        <v>67.303200000000004</v>
      </c>
      <c r="N218" s="308"/>
      <c r="O218" s="283">
        <f t="shared" si="35"/>
        <v>125.71</v>
      </c>
      <c r="P218" s="198"/>
      <c r="Q218" s="198"/>
      <c r="R218" s="68">
        <f>R219+R220</f>
        <v>125.71</v>
      </c>
      <c r="S218" s="10"/>
      <c r="T218" s="1">
        <f t="shared" si="36"/>
        <v>100</v>
      </c>
      <c r="U218" s="17"/>
    </row>
    <row r="219" spans="1:21" s="19" customFormat="1" ht="29.45" hidden="1" customHeight="1" outlineLevel="4" x14ac:dyDescent="0.25">
      <c r="A219" s="365"/>
      <c r="B219" s="77"/>
      <c r="C219" s="77" t="s">
        <v>503</v>
      </c>
      <c r="D219" s="181"/>
      <c r="E219" s="283">
        <f t="shared" si="33"/>
        <v>40</v>
      </c>
      <c r="F219" s="200">
        <f>SUM(F220:F224)</f>
        <v>0</v>
      </c>
      <c r="G219" s="200">
        <f>SUM(G220:G224)</f>
        <v>0</v>
      </c>
      <c r="H219" s="200">
        <v>40</v>
      </c>
      <c r="I219" s="12"/>
      <c r="J219" s="49">
        <f t="shared" si="34"/>
        <v>40</v>
      </c>
      <c r="K219" s="198"/>
      <c r="L219" s="198"/>
      <c r="M219" s="68">
        <f>40000/1000</f>
        <v>40</v>
      </c>
      <c r="N219" s="308"/>
      <c r="O219" s="283">
        <f t="shared" si="35"/>
        <v>40</v>
      </c>
      <c r="P219" s="200">
        <f>SUM(P220:P224)</f>
        <v>0</v>
      </c>
      <c r="Q219" s="200">
        <f>SUM(Q220:Q224)</f>
        <v>0</v>
      </c>
      <c r="R219" s="200">
        <v>40</v>
      </c>
      <c r="S219" s="10"/>
      <c r="T219" s="1">
        <f t="shared" si="36"/>
        <v>100</v>
      </c>
      <c r="U219" s="17"/>
    </row>
    <row r="220" spans="1:21" s="19" customFormat="1" hidden="1" outlineLevel="4" x14ac:dyDescent="0.25">
      <c r="A220" s="365"/>
      <c r="B220" s="268"/>
      <c r="C220" s="268" t="s">
        <v>95</v>
      </c>
      <c r="D220" s="181"/>
      <c r="E220" s="283">
        <f t="shared" si="33"/>
        <v>85.71</v>
      </c>
      <c r="F220" s="67"/>
      <c r="G220" s="67"/>
      <c r="H220" s="68">
        <v>85.71</v>
      </c>
      <c r="I220" s="12"/>
      <c r="J220" s="49">
        <f t="shared" si="34"/>
        <v>0</v>
      </c>
      <c r="K220" s="200">
        <f>SUM(K224:K226)</f>
        <v>0</v>
      </c>
      <c r="L220" s="200">
        <f t="shared" ref="L220:M220" si="52">SUM(L224:L226)</f>
        <v>0</v>
      </c>
      <c r="M220" s="200">
        <f t="shared" si="52"/>
        <v>0</v>
      </c>
      <c r="N220" s="308"/>
      <c r="O220" s="283">
        <f t="shared" si="35"/>
        <v>85.71</v>
      </c>
      <c r="P220" s="67"/>
      <c r="Q220" s="67"/>
      <c r="R220" s="68">
        <v>85.71</v>
      </c>
      <c r="S220" s="10"/>
      <c r="T220" s="1">
        <f t="shared" si="36"/>
        <v>100</v>
      </c>
      <c r="U220" s="17"/>
    </row>
    <row r="221" spans="1:21" s="19" customFormat="1" ht="15" hidden="1" customHeight="1" outlineLevel="3" collapsed="1" x14ac:dyDescent="0.25">
      <c r="A221" s="365" t="s">
        <v>602</v>
      </c>
      <c r="B221" s="393" t="s">
        <v>108</v>
      </c>
      <c r="C221" s="394"/>
      <c r="D221" s="181"/>
      <c r="E221" s="283">
        <f t="shared" si="33"/>
        <v>1467.6818500000002</v>
      </c>
      <c r="F221" s="67"/>
      <c r="G221" s="67"/>
      <c r="H221" s="68">
        <f>SUM(H222:H223)</f>
        <v>1467.6818500000002</v>
      </c>
      <c r="I221" s="12"/>
      <c r="J221" s="49"/>
      <c r="K221" s="200"/>
      <c r="L221" s="200"/>
      <c r="M221" s="200"/>
      <c r="N221" s="308"/>
      <c r="O221" s="283">
        <f t="shared" si="35"/>
        <v>1467.6818500000002</v>
      </c>
      <c r="P221" s="67"/>
      <c r="Q221" s="67"/>
      <c r="R221" s="68">
        <f>SUM(R222:R223)</f>
        <v>1467.6818500000002</v>
      </c>
      <c r="S221" s="10"/>
      <c r="T221" s="1">
        <f t="shared" si="36"/>
        <v>100</v>
      </c>
      <c r="U221" s="17"/>
    </row>
    <row r="222" spans="1:21" s="19" customFormat="1" hidden="1" outlineLevel="4" x14ac:dyDescent="0.25">
      <c r="A222" s="365"/>
      <c r="B222" s="313"/>
      <c r="C222" s="269" t="s">
        <v>600</v>
      </c>
      <c r="D222" s="181"/>
      <c r="E222" s="283">
        <f t="shared" si="33"/>
        <v>1438.6818500000002</v>
      </c>
      <c r="F222" s="67"/>
      <c r="G222" s="67"/>
      <c r="H222" s="68">
        <f>1438681.85/1000</f>
        <v>1438.6818500000002</v>
      </c>
      <c r="I222" s="12"/>
      <c r="J222" s="49"/>
      <c r="K222" s="200"/>
      <c r="L222" s="200"/>
      <c r="M222" s="200"/>
      <c r="N222" s="308"/>
      <c r="O222" s="283">
        <f t="shared" si="35"/>
        <v>1438.6818500000002</v>
      </c>
      <c r="P222" s="67"/>
      <c r="Q222" s="67"/>
      <c r="R222" s="68">
        <f>1438681.85/1000</f>
        <v>1438.6818500000002</v>
      </c>
      <c r="S222" s="10"/>
      <c r="T222" s="1">
        <f t="shared" si="36"/>
        <v>100</v>
      </c>
      <c r="U222" s="17"/>
    </row>
    <row r="223" spans="1:21" s="19" customFormat="1" hidden="1" outlineLevel="4" x14ac:dyDescent="0.25">
      <c r="A223" s="380"/>
      <c r="B223" s="313"/>
      <c r="C223" s="269" t="s">
        <v>601</v>
      </c>
      <c r="D223" s="181"/>
      <c r="E223" s="283">
        <f t="shared" si="33"/>
        <v>29</v>
      </c>
      <c r="F223" s="67"/>
      <c r="G223" s="67"/>
      <c r="H223" s="68">
        <f>29000/1000</f>
        <v>29</v>
      </c>
      <c r="I223" s="12"/>
      <c r="J223" s="49"/>
      <c r="K223" s="200"/>
      <c r="L223" s="200"/>
      <c r="M223" s="200"/>
      <c r="N223" s="308"/>
      <c r="O223" s="283">
        <f t="shared" si="35"/>
        <v>29</v>
      </c>
      <c r="P223" s="67"/>
      <c r="Q223" s="67"/>
      <c r="R223" s="68">
        <f>29000/1000</f>
        <v>29</v>
      </c>
      <c r="S223" s="10"/>
      <c r="T223" s="1">
        <f t="shared" si="36"/>
        <v>100</v>
      </c>
      <c r="U223" s="17"/>
    </row>
    <row r="224" spans="1:21" s="19" customFormat="1" ht="15" hidden="1" customHeight="1" outlineLevel="3" collapsed="1" x14ac:dyDescent="0.25">
      <c r="A224" s="381" t="s">
        <v>531</v>
      </c>
      <c r="B224" s="372" t="s">
        <v>97</v>
      </c>
      <c r="C224" s="373"/>
      <c r="D224" s="181"/>
      <c r="E224" s="283">
        <f t="shared" si="33"/>
        <v>2265.5401899999997</v>
      </c>
      <c r="F224" s="198"/>
      <c r="G224" s="198"/>
      <c r="H224" s="68">
        <f>SUM(H225:H228)</f>
        <v>2265.5401899999997</v>
      </c>
      <c r="I224" s="12"/>
      <c r="J224" s="49">
        <f t="shared" si="34"/>
        <v>0</v>
      </c>
      <c r="K224" s="67"/>
      <c r="L224" s="67"/>
      <c r="M224" s="67">
        <v>0</v>
      </c>
      <c r="N224" s="308"/>
      <c r="O224" s="283">
        <f t="shared" si="35"/>
        <v>2265.5401899999997</v>
      </c>
      <c r="P224" s="198"/>
      <c r="Q224" s="198"/>
      <c r="R224" s="68">
        <f>SUM(R225:R228)</f>
        <v>2265.5401899999997</v>
      </c>
      <c r="S224" s="10"/>
      <c r="T224" s="1">
        <f t="shared" si="36"/>
        <v>100</v>
      </c>
      <c r="U224" s="17"/>
    </row>
    <row r="225" spans="1:21" s="19" customFormat="1" ht="21" hidden="1" customHeight="1" outlineLevel="4" x14ac:dyDescent="0.25">
      <c r="A225" s="382"/>
      <c r="B225" s="77"/>
      <c r="C225" s="77" t="s">
        <v>513</v>
      </c>
      <c r="D225" s="181"/>
      <c r="E225" s="283">
        <f t="shared" si="33"/>
        <v>1158.6234099999999</v>
      </c>
      <c r="F225" s="200">
        <f>SUM(F226:F227)</f>
        <v>0</v>
      </c>
      <c r="G225" s="200">
        <f>SUM(G226:G227)</f>
        <v>0</v>
      </c>
      <c r="H225" s="68">
        <f>1158623.41/1000</f>
        <v>1158.6234099999999</v>
      </c>
      <c r="I225" s="12"/>
      <c r="J225" s="49">
        <f t="shared" si="34"/>
        <v>0</v>
      </c>
      <c r="K225" s="67"/>
      <c r="L225" s="67"/>
      <c r="M225" s="67">
        <v>0</v>
      </c>
      <c r="N225" s="308"/>
      <c r="O225" s="283">
        <f t="shared" si="35"/>
        <v>1158.6234099999999</v>
      </c>
      <c r="P225" s="200">
        <f>SUM(P226:P227)</f>
        <v>0</v>
      </c>
      <c r="Q225" s="200">
        <f>SUM(Q226:Q227)</f>
        <v>0</v>
      </c>
      <c r="R225" s="68">
        <f>1158623.41/1000</f>
        <v>1158.6234099999999</v>
      </c>
      <c r="S225" s="10"/>
      <c r="T225" s="1">
        <f t="shared" si="36"/>
        <v>100</v>
      </c>
      <c r="U225" s="17"/>
    </row>
    <row r="226" spans="1:21" s="19" customFormat="1" ht="18.75" hidden="1" customHeight="1" outlineLevel="4" x14ac:dyDescent="0.25">
      <c r="A226" s="382"/>
      <c r="B226" s="77"/>
      <c r="C226" s="77" t="s">
        <v>510</v>
      </c>
      <c r="D226" s="181"/>
      <c r="E226" s="283">
        <f t="shared" si="33"/>
        <v>580.72757999999999</v>
      </c>
      <c r="F226" s="67"/>
      <c r="G226" s="67"/>
      <c r="H226" s="68">
        <f>580727.58/1000</f>
        <v>580.72757999999999</v>
      </c>
      <c r="I226" s="12"/>
      <c r="J226" s="49">
        <f t="shared" si="34"/>
        <v>0</v>
      </c>
      <c r="K226" s="67"/>
      <c r="L226" s="67"/>
      <c r="M226" s="67">
        <v>0</v>
      </c>
      <c r="N226" s="308"/>
      <c r="O226" s="283">
        <f t="shared" si="35"/>
        <v>580.72757999999999</v>
      </c>
      <c r="P226" s="67"/>
      <c r="Q226" s="67"/>
      <c r="R226" s="68">
        <f>580727.58/1000</f>
        <v>580.72757999999999</v>
      </c>
      <c r="S226" s="10"/>
      <c r="T226" s="1">
        <f t="shared" si="36"/>
        <v>100</v>
      </c>
      <c r="U226" s="17"/>
    </row>
    <row r="227" spans="1:21" s="19" customFormat="1" ht="15" hidden="1" customHeight="1" outlineLevel="4" x14ac:dyDescent="0.25">
      <c r="A227" s="382"/>
      <c r="B227" s="274"/>
      <c r="C227" s="274" t="s">
        <v>511</v>
      </c>
      <c r="D227" s="181"/>
      <c r="E227" s="283">
        <f t="shared" si="33"/>
        <v>320.29919999999998</v>
      </c>
      <c r="F227" s="67"/>
      <c r="G227" s="67"/>
      <c r="H227" s="68">
        <f>320299.2/1000</f>
        <v>320.29919999999998</v>
      </c>
      <c r="I227" s="12"/>
      <c r="J227" s="49">
        <f t="shared" si="34"/>
        <v>41.884000000000015</v>
      </c>
      <c r="K227" s="200">
        <f>SUM(K228:K228)</f>
        <v>0</v>
      </c>
      <c r="L227" s="200">
        <f>SUM(L228:L228)</f>
        <v>0</v>
      </c>
      <c r="M227" s="200">
        <f>SUM(M228:M228)-0.01</f>
        <v>41.884000000000015</v>
      </c>
      <c r="N227" s="308"/>
      <c r="O227" s="283">
        <f t="shared" si="35"/>
        <v>320.29919999999998</v>
      </c>
      <c r="P227" s="67"/>
      <c r="Q227" s="67"/>
      <c r="R227" s="68">
        <f>320299.2/1000</f>
        <v>320.29919999999998</v>
      </c>
      <c r="S227" s="10"/>
      <c r="T227" s="1">
        <f t="shared" si="36"/>
        <v>100</v>
      </c>
      <c r="U227" s="17"/>
    </row>
    <row r="228" spans="1:21" s="19" customFormat="1" ht="25.15" hidden="1" customHeight="1" outlineLevel="4" x14ac:dyDescent="0.25">
      <c r="A228" s="383"/>
      <c r="B228" s="77"/>
      <c r="C228" s="77" t="s">
        <v>95</v>
      </c>
      <c r="D228" s="181"/>
      <c r="E228" s="283">
        <f t="shared" si="33"/>
        <v>205.89000000000001</v>
      </c>
      <c r="F228" s="200">
        <f>SUM(F229:F232)</f>
        <v>0</v>
      </c>
      <c r="G228" s="200">
        <f>SUM(G229:G232)</f>
        <v>0</v>
      </c>
      <c r="H228" s="68">
        <f>19990/1000+185.9</f>
        <v>205.89000000000001</v>
      </c>
      <c r="I228" s="12"/>
      <c r="J228" s="49">
        <f t="shared" si="34"/>
        <v>41.894000000000013</v>
      </c>
      <c r="K228" s="198"/>
      <c r="L228" s="198"/>
      <c r="M228" s="67">
        <f>176155/1000-134271/1000+0.01</f>
        <v>41.894000000000013</v>
      </c>
      <c r="N228" s="308"/>
      <c r="O228" s="283">
        <f t="shared" si="35"/>
        <v>205.89000000000001</v>
      </c>
      <c r="P228" s="200">
        <f>SUM(P229:P232)</f>
        <v>0</v>
      </c>
      <c r="Q228" s="200">
        <f>SUM(Q229:Q232)</f>
        <v>0</v>
      </c>
      <c r="R228" s="68">
        <f>19990/1000+185.9</f>
        <v>205.89000000000001</v>
      </c>
      <c r="S228" s="10"/>
      <c r="T228" s="1">
        <f t="shared" si="36"/>
        <v>100</v>
      </c>
      <c r="U228" s="17"/>
    </row>
    <row r="229" spans="1:21" s="19" customFormat="1" ht="15" hidden="1" customHeight="1" outlineLevel="3" collapsed="1" x14ac:dyDescent="0.25">
      <c r="A229" s="381" t="s">
        <v>531</v>
      </c>
      <c r="B229" s="393" t="s">
        <v>149</v>
      </c>
      <c r="C229" s="394"/>
      <c r="D229" s="181"/>
      <c r="E229" s="283">
        <f t="shared" si="33"/>
        <v>417.31878</v>
      </c>
      <c r="F229" s="67"/>
      <c r="G229" s="67"/>
      <c r="H229" s="68">
        <f>SUM(H230:H232)</f>
        <v>417.31878</v>
      </c>
      <c r="I229" s="12"/>
      <c r="J229" s="49">
        <f t="shared" si="34"/>
        <v>242.30202</v>
      </c>
      <c r="K229" s="200">
        <f>SUM(K230:K234)</f>
        <v>0</v>
      </c>
      <c r="L229" s="200">
        <f t="shared" ref="L229:M229" si="53">SUM(L230:L234)</f>
        <v>0</v>
      </c>
      <c r="M229" s="200">
        <f t="shared" si="53"/>
        <v>242.30202</v>
      </c>
      <c r="N229" s="308"/>
      <c r="O229" s="283">
        <f t="shared" si="35"/>
        <v>417.31878</v>
      </c>
      <c r="P229" s="67"/>
      <c r="Q229" s="67"/>
      <c r="R229" s="68">
        <f>SUM(R230:R232)</f>
        <v>417.31878</v>
      </c>
      <c r="S229" s="10"/>
      <c r="T229" s="1">
        <f t="shared" si="36"/>
        <v>100</v>
      </c>
      <c r="U229" s="17"/>
    </row>
    <row r="230" spans="1:21" s="19" customFormat="1" ht="28.9" hidden="1" customHeight="1" outlineLevel="4" x14ac:dyDescent="0.25">
      <c r="A230" s="382"/>
      <c r="B230" s="77"/>
      <c r="C230" s="290" t="s">
        <v>514</v>
      </c>
      <c r="D230" s="181"/>
      <c r="E230" s="283">
        <f t="shared" si="33"/>
        <v>153.5</v>
      </c>
      <c r="F230" s="67"/>
      <c r="G230" s="67"/>
      <c r="H230" s="68">
        <f>79100/1000+74400/1000</f>
        <v>153.5</v>
      </c>
      <c r="I230" s="12"/>
      <c r="J230" s="49">
        <f t="shared" si="34"/>
        <v>0</v>
      </c>
      <c r="K230" s="67"/>
      <c r="L230" s="67"/>
      <c r="M230" s="67">
        <v>0</v>
      </c>
      <c r="N230" s="308"/>
      <c r="O230" s="283">
        <f t="shared" si="35"/>
        <v>153.5</v>
      </c>
      <c r="P230" s="67"/>
      <c r="Q230" s="67"/>
      <c r="R230" s="68">
        <f>79100/1000+74400/1000</f>
        <v>153.5</v>
      </c>
      <c r="S230" s="10"/>
      <c r="T230" s="1">
        <f t="shared" si="36"/>
        <v>100</v>
      </c>
      <c r="U230" s="17"/>
    </row>
    <row r="231" spans="1:21" s="19" customFormat="1" ht="28.9" hidden="1" customHeight="1" outlineLevel="4" x14ac:dyDescent="0.25">
      <c r="A231" s="382"/>
      <c r="B231" s="77"/>
      <c r="C231" s="290" t="s">
        <v>659</v>
      </c>
      <c r="D231" s="181"/>
      <c r="E231" s="283">
        <f t="shared" si="33"/>
        <v>248</v>
      </c>
      <c r="F231" s="67"/>
      <c r="G231" s="67"/>
      <c r="H231" s="68">
        <f>248000/1000</f>
        <v>248</v>
      </c>
      <c r="I231" s="12"/>
      <c r="J231" s="49"/>
      <c r="K231" s="67"/>
      <c r="L231" s="67"/>
      <c r="M231" s="67"/>
      <c r="N231" s="308"/>
      <c r="O231" s="283">
        <f t="shared" si="35"/>
        <v>248</v>
      </c>
      <c r="P231" s="67"/>
      <c r="Q231" s="67"/>
      <c r="R231" s="68">
        <f>248000/1000</f>
        <v>248</v>
      </c>
      <c r="S231" s="10"/>
      <c r="T231" s="1">
        <f t="shared" si="36"/>
        <v>100</v>
      </c>
      <c r="U231" s="17"/>
    </row>
    <row r="232" spans="1:21" s="19" customFormat="1" ht="25.15" hidden="1" customHeight="1" outlineLevel="4" x14ac:dyDescent="0.25">
      <c r="A232" s="382"/>
      <c r="B232" s="77"/>
      <c r="C232" s="290" t="s">
        <v>95</v>
      </c>
      <c r="D232" s="181"/>
      <c r="E232" s="283">
        <f t="shared" si="33"/>
        <v>15.81878</v>
      </c>
      <c r="F232" s="67"/>
      <c r="G232" s="67"/>
      <c r="H232" s="68">
        <f>15818.78/1000</f>
        <v>15.81878</v>
      </c>
      <c r="I232" s="12"/>
      <c r="J232" s="49">
        <f t="shared" si="34"/>
        <v>0</v>
      </c>
      <c r="K232" s="67"/>
      <c r="L232" s="67"/>
      <c r="M232" s="67">
        <v>0</v>
      </c>
      <c r="N232" s="308"/>
      <c r="O232" s="283">
        <f t="shared" si="35"/>
        <v>15.81878</v>
      </c>
      <c r="P232" s="67"/>
      <c r="Q232" s="67"/>
      <c r="R232" s="68">
        <f>15818.78/1000</f>
        <v>15.81878</v>
      </c>
      <c r="S232" s="10"/>
      <c r="T232" s="1">
        <f t="shared" si="36"/>
        <v>100</v>
      </c>
      <c r="U232" s="17"/>
    </row>
    <row r="233" spans="1:21" s="19" customFormat="1" ht="15" hidden="1" customHeight="1" outlineLevel="3" collapsed="1" x14ac:dyDescent="0.25">
      <c r="A233" s="381" t="s">
        <v>532</v>
      </c>
      <c r="B233" s="368" t="s">
        <v>98</v>
      </c>
      <c r="C233" s="369"/>
      <c r="D233" s="181"/>
      <c r="E233" s="283">
        <f t="shared" si="33"/>
        <v>3233.8478599999994</v>
      </c>
      <c r="F233" s="200"/>
      <c r="G233" s="200"/>
      <c r="H233" s="200">
        <f>SUM(H234:H239)-0.01</f>
        <v>3233.8478599999994</v>
      </c>
      <c r="I233" s="12"/>
      <c r="J233" s="49">
        <f t="shared" si="34"/>
        <v>224.30202</v>
      </c>
      <c r="K233" s="67"/>
      <c r="L233" s="67"/>
      <c r="M233" s="68">
        <f>224302.02/1000</f>
        <v>224.30202</v>
      </c>
      <c r="N233" s="308"/>
      <c r="O233" s="283">
        <f t="shared" si="35"/>
        <v>3233.8578599999996</v>
      </c>
      <c r="P233" s="200"/>
      <c r="Q233" s="200"/>
      <c r="R233" s="200">
        <f t="shared" ref="R233" si="54">SUM(R234:R239)</f>
        <v>3233.8578599999996</v>
      </c>
      <c r="S233" s="10"/>
      <c r="T233" s="1">
        <f t="shared" si="36"/>
        <v>100.00030922914229</v>
      </c>
      <c r="U233" s="17"/>
    </row>
    <row r="234" spans="1:21" s="19" customFormat="1" ht="18" hidden="1" customHeight="1" outlineLevel="4" x14ac:dyDescent="0.25">
      <c r="A234" s="382"/>
      <c r="B234" s="77"/>
      <c r="C234" s="77" t="s">
        <v>513</v>
      </c>
      <c r="D234" s="181"/>
      <c r="E234" s="283">
        <f t="shared" si="33"/>
        <v>1290.5</v>
      </c>
      <c r="F234" s="67"/>
      <c r="G234" s="67"/>
      <c r="H234" s="68">
        <f>1450000/1000-159500/1000</f>
        <v>1290.5</v>
      </c>
      <c r="I234" s="12"/>
      <c r="J234" s="49">
        <f t="shared" si="34"/>
        <v>18</v>
      </c>
      <c r="K234" s="198"/>
      <c r="L234" s="198"/>
      <c r="M234" s="68">
        <f>18000/1000</f>
        <v>18</v>
      </c>
      <c r="N234" s="308"/>
      <c r="O234" s="283">
        <f t="shared" si="35"/>
        <v>1290.5</v>
      </c>
      <c r="P234" s="67"/>
      <c r="Q234" s="67"/>
      <c r="R234" s="68">
        <f>1450000/1000-159500/1000</f>
        <v>1290.5</v>
      </c>
      <c r="S234" s="10"/>
      <c r="T234" s="1">
        <f t="shared" si="36"/>
        <v>100</v>
      </c>
      <c r="U234" s="17"/>
    </row>
    <row r="235" spans="1:21" s="55" customFormat="1" ht="19.149999999999999" hidden="1" customHeight="1" outlineLevel="4" x14ac:dyDescent="0.25">
      <c r="A235" s="382"/>
      <c r="B235" s="268"/>
      <c r="C235" s="268" t="s">
        <v>515</v>
      </c>
      <c r="D235" s="181"/>
      <c r="E235" s="283">
        <f t="shared" si="33"/>
        <v>123.12086000000001</v>
      </c>
      <c r="F235" s="67"/>
      <c r="G235" s="67"/>
      <c r="H235" s="68">
        <f>123120.86/1000</f>
        <v>123.12086000000001</v>
      </c>
      <c r="I235" s="12"/>
      <c r="J235" s="49">
        <f t="shared" si="34"/>
        <v>227.73071999999999</v>
      </c>
      <c r="K235" s="200">
        <f>SUM(K236)</f>
        <v>0</v>
      </c>
      <c r="L235" s="200">
        <f t="shared" ref="L235:M235" si="55">SUM(L236)</f>
        <v>0</v>
      </c>
      <c r="M235" s="200">
        <f t="shared" si="55"/>
        <v>227.73071999999999</v>
      </c>
      <c r="N235" s="308"/>
      <c r="O235" s="283">
        <f t="shared" si="35"/>
        <v>123.12086000000001</v>
      </c>
      <c r="P235" s="67"/>
      <c r="Q235" s="67"/>
      <c r="R235" s="68">
        <f>123120.86/1000</f>
        <v>123.12086000000001</v>
      </c>
      <c r="S235" s="10"/>
      <c r="T235" s="1">
        <f t="shared" si="36"/>
        <v>100</v>
      </c>
      <c r="U235" s="57"/>
    </row>
    <row r="236" spans="1:21" s="32" customFormat="1" ht="21.75" hidden="1" customHeight="1" outlineLevel="4" collapsed="1" x14ac:dyDescent="0.25">
      <c r="A236" s="382"/>
      <c r="B236" s="77"/>
      <c r="C236" s="77" t="s">
        <v>499</v>
      </c>
      <c r="D236" s="181"/>
      <c r="E236" s="283">
        <f t="shared" si="33"/>
        <v>1320.2469999999998</v>
      </c>
      <c r="F236" s="67"/>
      <c r="G236" s="67"/>
      <c r="H236" s="68">
        <f>1483424.4/1000-163177.4/1000</f>
        <v>1320.2469999999998</v>
      </c>
      <c r="I236" s="12"/>
      <c r="J236" s="49">
        <f t="shared" si="34"/>
        <v>227.73071999999999</v>
      </c>
      <c r="K236" s="198"/>
      <c r="L236" s="198"/>
      <c r="M236" s="67">
        <f>227730.72/1000</f>
        <v>227.73071999999999</v>
      </c>
      <c r="N236" s="308"/>
      <c r="O236" s="283">
        <f t="shared" si="35"/>
        <v>1320.2469999999998</v>
      </c>
      <c r="P236" s="67"/>
      <c r="Q236" s="67"/>
      <c r="R236" s="68">
        <f>1483424.4/1000-163177.4/1000</f>
        <v>1320.2469999999998</v>
      </c>
      <c r="S236" s="10"/>
      <c r="T236" s="1">
        <f t="shared" si="36"/>
        <v>100</v>
      </c>
      <c r="U236" s="35"/>
    </row>
    <row r="237" spans="1:21" s="32" customFormat="1" ht="21.75" hidden="1" customHeight="1" outlineLevel="4" x14ac:dyDescent="0.25">
      <c r="A237" s="382"/>
      <c r="B237" s="268"/>
      <c r="C237" s="268" t="s">
        <v>516</v>
      </c>
      <c r="D237" s="181"/>
      <c r="E237" s="283">
        <f t="shared" si="33"/>
        <v>400</v>
      </c>
      <c r="F237" s="67"/>
      <c r="G237" s="67"/>
      <c r="H237" s="68">
        <f>400000/1000</f>
        <v>400</v>
      </c>
      <c r="I237" s="12"/>
      <c r="J237" s="49">
        <f t="shared" si="34"/>
        <v>475.69033999999999</v>
      </c>
      <c r="K237" s="200">
        <f>SUM(K238:K239)</f>
        <v>0</v>
      </c>
      <c r="L237" s="200">
        <f t="shared" ref="L237:M237" si="56">SUM(L238:L239)</f>
        <v>0</v>
      </c>
      <c r="M237" s="200">
        <f t="shared" si="56"/>
        <v>475.69033999999999</v>
      </c>
      <c r="N237" s="308"/>
      <c r="O237" s="283">
        <f t="shared" si="35"/>
        <v>400</v>
      </c>
      <c r="P237" s="67"/>
      <c r="Q237" s="67"/>
      <c r="R237" s="68">
        <f>400000/1000</f>
        <v>400</v>
      </c>
      <c r="S237" s="10"/>
      <c r="T237" s="1">
        <f t="shared" si="36"/>
        <v>100</v>
      </c>
      <c r="U237" s="35"/>
    </row>
    <row r="238" spans="1:21" s="32" customFormat="1" ht="21.75" hidden="1" customHeight="1" outlineLevel="4" x14ac:dyDescent="0.25">
      <c r="A238" s="382"/>
      <c r="B238" s="77"/>
      <c r="C238" s="77" t="s">
        <v>503</v>
      </c>
      <c r="D238" s="181"/>
      <c r="E238" s="283">
        <f t="shared" si="33"/>
        <v>80</v>
      </c>
      <c r="F238" s="67"/>
      <c r="G238" s="67"/>
      <c r="H238" s="68">
        <f>80000/1000</f>
        <v>80</v>
      </c>
      <c r="I238" s="12"/>
      <c r="J238" s="49">
        <f t="shared" si="34"/>
        <v>207.69033999999999</v>
      </c>
      <c r="K238" s="67"/>
      <c r="L238" s="67"/>
      <c r="M238" s="67">
        <f>207690.34/1000</f>
        <v>207.69033999999999</v>
      </c>
      <c r="N238" s="308"/>
      <c r="O238" s="283">
        <f t="shared" si="35"/>
        <v>80</v>
      </c>
      <c r="P238" s="67"/>
      <c r="Q238" s="67"/>
      <c r="R238" s="68">
        <f>80000/1000</f>
        <v>80</v>
      </c>
      <c r="S238" s="10"/>
      <c r="T238" s="1">
        <f t="shared" si="36"/>
        <v>100</v>
      </c>
      <c r="U238" s="35"/>
    </row>
    <row r="239" spans="1:21" s="32" customFormat="1" ht="21.75" hidden="1" customHeight="1" outlineLevel="4" collapsed="1" x14ac:dyDescent="0.25">
      <c r="A239" s="382"/>
      <c r="B239" s="266"/>
      <c r="C239" s="266" t="s">
        <v>95</v>
      </c>
      <c r="D239" s="181"/>
      <c r="E239" s="283">
        <f t="shared" si="33"/>
        <v>19.989999999999998</v>
      </c>
      <c r="F239" s="67"/>
      <c r="G239" s="67"/>
      <c r="H239" s="68">
        <f>19990/1000</f>
        <v>19.989999999999998</v>
      </c>
      <c r="I239" s="12"/>
      <c r="J239" s="49">
        <f t="shared" si="34"/>
        <v>268</v>
      </c>
      <c r="K239" s="198"/>
      <c r="L239" s="198"/>
      <c r="M239" s="198">
        <f>250000/1000+18000/1000</f>
        <v>268</v>
      </c>
      <c r="N239" s="308"/>
      <c r="O239" s="283">
        <f t="shared" si="35"/>
        <v>19.989999999999998</v>
      </c>
      <c r="P239" s="67"/>
      <c r="Q239" s="67"/>
      <c r="R239" s="68">
        <f>19990/1000</f>
        <v>19.989999999999998</v>
      </c>
      <c r="S239" s="10"/>
      <c r="T239" s="1">
        <f t="shared" si="36"/>
        <v>100</v>
      </c>
      <c r="U239" s="35"/>
    </row>
    <row r="240" spans="1:21" s="32" customFormat="1" ht="21.75" hidden="1" customHeight="1" outlineLevel="3" collapsed="1" x14ac:dyDescent="0.25">
      <c r="A240" s="381" t="s">
        <v>533</v>
      </c>
      <c r="B240" s="393" t="s">
        <v>374</v>
      </c>
      <c r="C240" s="394"/>
      <c r="D240" s="181"/>
      <c r="E240" s="283">
        <f t="shared" ref="E240:E328" si="57">F240+G240+H240</f>
        <v>3317.0306300000002</v>
      </c>
      <c r="F240" s="200"/>
      <c r="G240" s="200"/>
      <c r="H240" s="200">
        <f>SUM(H241:H245)</f>
        <v>3317.0306300000002</v>
      </c>
      <c r="I240" s="12"/>
      <c r="J240" s="49">
        <f t="shared" ref="J240:J328" si="58">K240+L240+M240+N240</f>
        <v>25</v>
      </c>
      <c r="K240" s="200">
        <f>SUM(K241:K246)</f>
        <v>0</v>
      </c>
      <c r="L240" s="200">
        <f>SUM(L241:L246)</f>
        <v>0</v>
      </c>
      <c r="M240" s="200">
        <f>SUM(M241:M246)</f>
        <v>25</v>
      </c>
      <c r="N240" s="308"/>
      <c r="O240" s="283">
        <f t="shared" ref="O240:O328" si="59">P240+Q240+R240</f>
        <v>3317.0306300000002</v>
      </c>
      <c r="P240" s="200"/>
      <c r="Q240" s="200"/>
      <c r="R240" s="200">
        <f>SUM(R241:R245)</f>
        <v>3317.0306300000002</v>
      </c>
      <c r="S240" s="10"/>
      <c r="T240" s="1">
        <f t="shared" ref="T240:T328" si="60">O240/E240*100</f>
        <v>100</v>
      </c>
      <c r="U240" s="35"/>
    </row>
    <row r="241" spans="1:21" s="32" customFormat="1" ht="21.75" hidden="1" customHeight="1" outlineLevel="4" x14ac:dyDescent="0.25">
      <c r="A241" s="382"/>
      <c r="B241" s="77"/>
      <c r="C241" s="293" t="s">
        <v>513</v>
      </c>
      <c r="D241" s="181"/>
      <c r="E241" s="283">
        <f t="shared" si="57"/>
        <v>1540</v>
      </c>
      <c r="F241" s="67"/>
      <c r="G241" s="67"/>
      <c r="H241" s="67">
        <f>1756991.53/1000-216991.53/1000</f>
        <v>1540</v>
      </c>
      <c r="I241" s="12"/>
      <c r="J241" s="49">
        <f t="shared" si="58"/>
        <v>0</v>
      </c>
      <c r="K241" s="67"/>
      <c r="L241" s="67"/>
      <c r="M241" s="67">
        <v>0</v>
      </c>
      <c r="N241" s="308"/>
      <c r="O241" s="283">
        <f t="shared" si="59"/>
        <v>1540</v>
      </c>
      <c r="P241" s="67"/>
      <c r="Q241" s="67"/>
      <c r="R241" s="67">
        <f>1756991.53/1000-216991.53/1000</f>
        <v>1540</v>
      </c>
      <c r="S241" s="10"/>
      <c r="T241" s="1">
        <f t="shared" si="60"/>
        <v>100</v>
      </c>
      <c r="U241" s="35"/>
    </row>
    <row r="242" spans="1:21" s="32" customFormat="1" ht="21.75" hidden="1" customHeight="1" outlineLevel="4" x14ac:dyDescent="0.25">
      <c r="A242" s="382"/>
      <c r="B242" s="77"/>
      <c r="C242" s="293" t="s">
        <v>660</v>
      </c>
      <c r="D242" s="181"/>
      <c r="E242" s="283">
        <f t="shared" si="57"/>
        <v>71.566279999999992</v>
      </c>
      <c r="F242" s="67"/>
      <c r="G242" s="67"/>
      <c r="H242" s="67">
        <f>71576.28/1000-0.01</f>
        <v>71.566279999999992</v>
      </c>
      <c r="I242" s="12"/>
      <c r="J242" s="49"/>
      <c r="K242" s="67"/>
      <c r="L242" s="67"/>
      <c r="M242" s="67"/>
      <c r="N242" s="308"/>
      <c r="O242" s="283">
        <f t="shared" si="59"/>
        <v>71.566279999999992</v>
      </c>
      <c r="P242" s="67"/>
      <c r="Q242" s="67"/>
      <c r="R242" s="67">
        <f>71576.28/1000-0.01</f>
        <v>71.566279999999992</v>
      </c>
      <c r="S242" s="10"/>
      <c r="T242" s="1">
        <f t="shared" si="60"/>
        <v>100</v>
      </c>
      <c r="U242" s="35"/>
    </row>
    <row r="243" spans="1:21" s="32" customFormat="1" ht="21.75" hidden="1" customHeight="1" outlineLevel="4" x14ac:dyDescent="0.25">
      <c r="A243" s="382"/>
      <c r="B243" s="77"/>
      <c r="C243" s="293" t="s">
        <v>661</v>
      </c>
      <c r="D243" s="181"/>
      <c r="E243" s="283">
        <f t="shared" si="57"/>
        <v>168.95665</v>
      </c>
      <c r="F243" s="67"/>
      <c r="G243" s="67"/>
      <c r="H243" s="67">
        <f>168956.65/1000</f>
        <v>168.95665</v>
      </c>
      <c r="I243" s="12"/>
      <c r="J243" s="49"/>
      <c r="K243" s="67"/>
      <c r="L243" s="67"/>
      <c r="M243" s="67"/>
      <c r="N243" s="308"/>
      <c r="O243" s="283">
        <f t="shared" si="59"/>
        <v>168.95665</v>
      </c>
      <c r="P243" s="67"/>
      <c r="Q243" s="67"/>
      <c r="R243" s="67">
        <f>168956.65/1000</f>
        <v>168.95665</v>
      </c>
      <c r="S243" s="10"/>
      <c r="T243" s="1">
        <f t="shared" si="60"/>
        <v>100</v>
      </c>
      <c r="U243" s="35"/>
    </row>
    <row r="244" spans="1:21" s="32" customFormat="1" ht="21.75" hidden="1" customHeight="1" outlineLevel="4" x14ac:dyDescent="0.25">
      <c r="A244" s="382"/>
      <c r="B244" s="77"/>
      <c r="C244" s="293" t="s">
        <v>499</v>
      </c>
      <c r="D244" s="181"/>
      <c r="E244" s="283">
        <f t="shared" si="57"/>
        <v>1286</v>
      </c>
      <c r="F244" s="67"/>
      <c r="G244" s="67"/>
      <c r="H244" s="67">
        <f>1400000/1000-114000/1000</f>
        <v>1286</v>
      </c>
      <c r="I244" s="12"/>
      <c r="J244" s="49">
        <f t="shared" si="58"/>
        <v>0</v>
      </c>
      <c r="K244" s="67"/>
      <c r="L244" s="67"/>
      <c r="M244" s="68">
        <v>0</v>
      </c>
      <c r="N244" s="308"/>
      <c r="O244" s="283">
        <f t="shared" si="59"/>
        <v>1286</v>
      </c>
      <c r="P244" s="67"/>
      <c r="Q244" s="67"/>
      <c r="R244" s="67">
        <f>1400000/1000-114000/1000</f>
        <v>1286</v>
      </c>
      <c r="S244" s="10"/>
      <c r="T244" s="1">
        <f t="shared" si="60"/>
        <v>100</v>
      </c>
      <c r="U244" s="35"/>
    </row>
    <row r="245" spans="1:21" s="32" customFormat="1" ht="21.75" hidden="1" customHeight="1" outlineLevel="4" x14ac:dyDescent="0.25">
      <c r="A245" s="383"/>
      <c r="B245" s="77"/>
      <c r="C245" s="293" t="s">
        <v>95</v>
      </c>
      <c r="D245" s="181"/>
      <c r="E245" s="283">
        <f t="shared" si="57"/>
        <v>250.5077</v>
      </c>
      <c r="F245" s="67"/>
      <c r="G245" s="67"/>
      <c r="H245" s="67">
        <f>(19990+153916+37800+12803)/1000+25998.7/1000</f>
        <v>250.5077</v>
      </c>
      <c r="I245" s="12"/>
      <c r="J245" s="49">
        <f t="shared" si="58"/>
        <v>0</v>
      </c>
      <c r="K245" s="67"/>
      <c r="L245" s="67"/>
      <c r="M245" s="67">
        <v>0</v>
      </c>
      <c r="N245" s="308"/>
      <c r="O245" s="283">
        <f t="shared" si="59"/>
        <v>250.5077</v>
      </c>
      <c r="P245" s="67"/>
      <c r="Q245" s="67"/>
      <c r="R245" s="67">
        <f>(19990+153916+37800+12803)/1000+25998.7/1000</f>
        <v>250.5077</v>
      </c>
      <c r="S245" s="10"/>
      <c r="T245" s="1">
        <f t="shared" si="60"/>
        <v>100</v>
      </c>
      <c r="U245" s="35"/>
    </row>
    <row r="246" spans="1:21" s="32" customFormat="1" ht="21.75" hidden="1" customHeight="1" outlineLevel="3" collapsed="1" x14ac:dyDescent="0.25">
      <c r="A246" s="381" t="s">
        <v>534</v>
      </c>
      <c r="B246" s="368" t="s">
        <v>99</v>
      </c>
      <c r="C246" s="369"/>
      <c r="D246" s="181"/>
      <c r="E246" s="283">
        <f t="shared" si="57"/>
        <v>2184.9899999999998</v>
      </c>
      <c r="F246" s="200"/>
      <c r="G246" s="200"/>
      <c r="H246" s="200">
        <f>SUM(H247:H249)</f>
        <v>2184.9899999999998</v>
      </c>
      <c r="I246" s="12"/>
      <c r="J246" s="49">
        <f t="shared" si="58"/>
        <v>25</v>
      </c>
      <c r="K246" s="198"/>
      <c r="L246" s="198"/>
      <c r="M246" s="68">
        <f>25000/1000</f>
        <v>25</v>
      </c>
      <c r="N246" s="308"/>
      <c r="O246" s="283">
        <f t="shared" si="59"/>
        <v>2184.9899999999998</v>
      </c>
      <c r="P246" s="200"/>
      <c r="Q246" s="200"/>
      <c r="R246" s="200">
        <f>SUM(R247:R249)</f>
        <v>2184.9899999999998</v>
      </c>
      <c r="S246" s="10"/>
      <c r="T246" s="1">
        <f t="shared" si="60"/>
        <v>100</v>
      </c>
      <c r="U246" s="35"/>
    </row>
    <row r="247" spans="1:21" s="32" customFormat="1" ht="21.75" hidden="1" customHeight="1" outlineLevel="4" x14ac:dyDescent="0.25">
      <c r="A247" s="382"/>
      <c r="B247" s="268"/>
      <c r="C247" s="293" t="s">
        <v>499</v>
      </c>
      <c r="D247" s="181"/>
      <c r="E247" s="283">
        <f t="shared" si="57"/>
        <v>2090</v>
      </c>
      <c r="F247" s="67"/>
      <c r="G247" s="67"/>
      <c r="H247" s="67">
        <f>2133593/1000-43593/1000</f>
        <v>2090</v>
      </c>
      <c r="I247" s="12"/>
      <c r="J247" s="49">
        <f t="shared" si="58"/>
        <v>496.86327</v>
      </c>
      <c r="K247" s="200">
        <f>SUM(K249:K254)</f>
        <v>0</v>
      </c>
      <c r="L247" s="200">
        <f t="shared" ref="L247" si="61">SUM(L249:L254)</f>
        <v>0</v>
      </c>
      <c r="M247" s="200">
        <f>SUM(M249:M254)+0.01</f>
        <v>496.86327</v>
      </c>
      <c r="N247" s="308"/>
      <c r="O247" s="283">
        <f t="shared" si="59"/>
        <v>2090</v>
      </c>
      <c r="P247" s="67"/>
      <c r="Q247" s="67"/>
      <c r="R247" s="67">
        <f>2133593/1000-43593/1000</f>
        <v>2090</v>
      </c>
      <c r="S247" s="10"/>
      <c r="T247" s="1">
        <f t="shared" si="60"/>
        <v>100</v>
      </c>
      <c r="U247" s="35"/>
    </row>
    <row r="248" spans="1:21" s="32" customFormat="1" ht="21.75" hidden="1" customHeight="1" outlineLevel="4" x14ac:dyDescent="0.25">
      <c r="A248" s="382"/>
      <c r="B248" s="268"/>
      <c r="C248" s="293" t="s">
        <v>662</v>
      </c>
      <c r="D248" s="181"/>
      <c r="E248" s="283">
        <f t="shared" si="57"/>
        <v>75</v>
      </c>
      <c r="F248" s="67"/>
      <c r="G248" s="67"/>
      <c r="H248" s="67">
        <f>75000/1000</f>
        <v>75</v>
      </c>
      <c r="I248" s="12"/>
      <c r="J248" s="49"/>
      <c r="K248" s="200"/>
      <c r="L248" s="200"/>
      <c r="M248" s="200"/>
      <c r="N248" s="308"/>
      <c r="O248" s="283">
        <f t="shared" si="59"/>
        <v>75</v>
      </c>
      <c r="P248" s="67"/>
      <c r="Q248" s="67"/>
      <c r="R248" s="67">
        <f>75000/1000</f>
        <v>75</v>
      </c>
      <c r="S248" s="10"/>
      <c r="T248" s="1">
        <f t="shared" si="60"/>
        <v>100</v>
      </c>
      <c r="U248" s="35"/>
    </row>
    <row r="249" spans="1:21" s="32" customFormat="1" ht="21.75" hidden="1" customHeight="1" outlineLevel="4" x14ac:dyDescent="0.25">
      <c r="A249" s="383"/>
      <c r="B249" s="265"/>
      <c r="C249" s="293" t="s">
        <v>95</v>
      </c>
      <c r="D249" s="181"/>
      <c r="E249" s="283">
        <f t="shared" si="57"/>
        <v>19.990000000000002</v>
      </c>
      <c r="F249" s="67"/>
      <c r="G249" s="67"/>
      <c r="H249" s="67">
        <f>35819/1000-15829/1000</f>
        <v>19.990000000000002</v>
      </c>
      <c r="I249" s="12"/>
      <c r="J249" s="49">
        <f t="shared" si="58"/>
        <v>0</v>
      </c>
      <c r="K249" s="67"/>
      <c r="L249" s="67"/>
      <c r="M249" s="67">
        <v>0</v>
      </c>
      <c r="N249" s="308"/>
      <c r="O249" s="283">
        <f t="shared" si="59"/>
        <v>19.990000000000002</v>
      </c>
      <c r="P249" s="67"/>
      <c r="Q249" s="67"/>
      <c r="R249" s="67">
        <f>35819/1000-15829/1000</f>
        <v>19.990000000000002</v>
      </c>
      <c r="S249" s="10"/>
      <c r="T249" s="1">
        <f t="shared" si="60"/>
        <v>100</v>
      </c>
      <c r="U249" s="35"/>
    </row>
    <row r="250" spans="1:21" s="32" customFormat="1" ht="21.75" hidden="1" customHeight="1" outlineLevel="3" collapsed="1" x14ac:dyDescent="0.25">
      <c r="A250" s="277" t="s">
        <v>535</v>
      </c>
      <c r="B250" s="411" t="s">
        <v>100</v>
      </c>
      <c r="C250" s="412"/>
      <c r="D250" s="326"/>
      <c r="E250" s="283">
        <f t="shared" si="57"/>
        <v>901.89097000000004</v>
      </c>
      <c r="F250" s="200"/>
      <c r="G250" s="200"/>
      <c r="H250" s="68">
        <f>800000/1000-400000/1000-1786.82/1000+0.01+3667.79/1000+500</f>
        <v>901.89097000000004</v>
      </c>
      <c r="I250" s="12"/>
      <c r="J250" s="49">
        <f t="shared" si="58"/>
        <v>75</v>
      </c>
      <c r="K250" s="67"/>
      <c r="L250" s="67"/>
      <c r="M250" s="68">
        <f>75000/1000</f>
        <v>75</v>
      </c>
      <c r="N250" s="308"/>
      <c r="O250" s="283">
        <f t="shared" si="59"/>
        <v>901.89097000000004</v>
      </c>
      <c r="P250" s="200"/>
      <c r="Q250" s="200"/>
      <c r="R250" s="68">
        <f>800000/1000-400000/1000-1786.82/1000+0.01+3667.79/1000+500</f>
        <v>901.89097000000004</v>
      </c>
      <c r="S250" s="10"/>
      <c r="T250" s="1">
        <f t="shared" si="60"/>
        <v>100</v>
      </c>
      <c r="U250" s="35"/>
    </row>
    <row r="251" spans="1:21" s="32" customFormat="1" ht="21.75" hidden="1" customHeight="1" outlineLevel="2" x14ac:dyDescent="0.25">
      <c r="A251" s="275" t="s">
        <v>287</v>
      </c>
      <c r="B251" s="411" t="s">
        <v>375</v>
      </c>
      <c r="C251" s="412"/>
      <c r="D251" s="181"/>
      <c r="E251" s="283">
        <f t="shared" si="57"/>
        <v>4065.72732</v>
      </c>
      <c r="F251" s="199">
        <f>SUM(F252)+F254</f>
        <v>0</v>
      </c>
      <c r="G251" s="199">
        <f t="shared" ref="G251:H251" si="62">SUM(G252)+G254</f>
        <v>3862.4409500000002</v>
      </c>
      <c r="H251" s="199">
        <f t="shared" si="62"/>
        <v>203.28637000000003</v>
      </c>
      <c r="I251" s="12"/>
      <c r="J251" s="49">
        <f t="shared" si="58"/>
        <v>0</v>
      </c>
      <c r="K251" s="67"/>
      <c r="L251" s="67"/>
      <c r="M251" s="67">
        <v>0</v>
      </c>
      <c r="N251" s="308"/>
      <c r="O251" s="283">
        <f t="shared" si="59"/>
        <v>4065.72732</v>
      </c>
      <c r="P251" s="199">
        <f>SUM(P252)+P254</f>
        <v>0</v>
      </c>
      <c r="Q251" s="199">
        <f t="shared" ref="Q251:R251" si="63">SUM(Q252)+Q254</f>
        <v>3862.4409500000002</v>
      </c>
      <c r="R251" s="199">
        <f t="shared" si="63"/>
        <v>203.28637000000003</v>
      </c>
      <c r="S251" s="10"/>
      <c r="T251" s="1">
        <f t="shared" si="60"/>
        <v>100</v>
      </c>
      <c r="U251" s="35"/>
    </row>
    <row r="252" spans="1:21" s="32" customFormat="1" ht="21.75" hidden="1" customHeight="1" outlineLevel="3" x14ac:dyDescent="0.25">
      <c r="A252" s="364" t="s">
        <v>536</v>
      </c>
      <c r="B252" s="411" t="s">
        <v>517</v>
      </c>
      <c r="C252" s="412"/>
      <c r="D252" s="181"/>
      <c r="E252" s="283">
        <f t="shared" si="57"/>
        <v>2001.761</v>
      </c>
      <c r="F252" s="200">
        <f>SUM(F253)</f>
        <v>0</v>
      </c>
      <c r="G252" s="200">
        <f t="shared" ref="G252:H254" si="64">SUM(G253)</f>
        <v>1901.6729499999999</v>
      </c>
      <c r="H252" s="200">
        <f t="shared" si="64"/>
        <v>100.08805000000001</v>
      </c>
      <c r="I252" s="12"/>
      <c r="J252" s="49">
        <f t="shared" si="58"/>
        <v>248.88727</v>
      </c>
      <c r="K252" s="67"/>
      <c r="L252" s="67"/>
      <c r="M252" s="68">
        <f>248887.27/1000</f>
        <v>248.88727</v>
      </c>
      <c r="N252" s="308"/>
      <c r="O252" s="283">
        <f t="shared" si="59"/>
        <v>2001.761</v>
      </c>
      <c r="P252" s="200">
        <f>SUM(P253)</f>
        <v>0</v>
      </c>
      <c r="Q252" s="200">
        <f t="shared" ref="Q252:R254" si="65">SUM(Q253)</f>
        <v>1901.6729499999999</v>
      </c>
      <c r="R252" s="200">
        <f t="shared" si="65"/>
        <v>100.08805000000001</v>
      </c>
      <c r="S252" s="10"/>
      <c r="T252" s="1">
        <f t="shared" si="60"/>
        <v>100</v>
      </c>
      <c r="U252" s="35"/>
    </row>
    <row r="253" spans="1:21" s="32" customFormat="1" ht="21.75" hidden="1" customHeight="1" outlineLevel="4" collapsed="1" x14ac:dyDescent="0.25">
      <c r="A253" s="380"/>
      <c r="B253" s="265"/>
      <c r="C253" s="265" t="s">
        <v>518</v>
      </c>
      <c r="D253" s="326"/>
      <c r="E253" s="283">
        <f t="shared" si="57"/>
        <v>2001.761</v>
      </c>
      <c r="F253" s="67"/>
      <c r="G253" s="68">
        <f>1901672.95/1000</f>
        <v>1901.6729499999999</v>
      </c>
      <c r="H253" s="67">
        <f>100088.05/1000</f>
        <v>100.08805000000001</v>
      </c>
      <c r="I253" s="12"/>
      <c r="J253" s="49">
        <f t="shared" si="58"/>
        <v>144.96600000000001</v>
      </c>
      <c r="K253" s="67"/>
      <c r="L253" s="67"/>
      <c r="M253" s="68">
        <f>144976/1000-0.01</f>
        <v>144.96600000000001</v>
      </c>
      <c r="N253" s="308"/>
      <c r="O253" s="283">
        <f t="shared" si="59"/>
        <v>2001.761</v>
      </c>
      <c r="P253" s="67"/>
      <c r="Q253" s="68">
        <f>1901672.95/1000</f>
        <v>1901.6729499999999</v>
      </c>
      <c r="R253" s="67">
        <f>100088.05/1000</f>
        <v>100.08805000000001</v>
      </c>
      <c r="S253" s="10"/>
      <c r="T253" s="1">
        <f t="shared" si="60"/>
        <v>100</v>
      </c>
      <c r="U253" s="35"/>
    </row>
    <row r="254" spans="1:21" s="32" customFormat="1" ht="21.75" hidden="1" customHeight="1" outlineLevel="3" x14ac:dyDescent="0.25">
      <c r="A254" s="364" t="s">
        <v>537</v>
      </c>
      <c r="B254" s="411" t="s">
        <v>519</v>
      </c>
      <c r="C254" s="412"/>
      <c r="D254" s="326"/>
      <c r="E254" s="283">
        <f t="shared" si="57"/>
        <v>2063.96632</v>
      </c>
      <c r="F254" s="200">
        <f>SUM(F255)</f>
        <v>0</v>
      </c>
      <c r="G254" s="200">
        <f t="shared" si="64"/>
        <v>1960.768</v>
      </c>
      <c r="H254" s="200">
        <f t="shared" si="64"/>
        <v>103.19832000000001</v>
      </c>
      <c r="I254" s="12"/>
      <c r="J254" s="49">
        <f t="shared" si="58"/>
        <v>28</v>
      </c>
      <c r="K254" s="67"/>
      <c r="L254" s="67"/>
      <c r="M254" s="68">
        <f>28000/1000</f>
        <v>28</v>
      </c>
      <c r="N254" s="308"/>
      <c r="O254" s="283">
        <f t="shared" si="59"/>
        <v>2063.96632</v>
      </c>
      <c r="P254" s="200">
        <f>SUM(P255)</f>
        <v>0</v>
      </c>
      <c r="Q254" s="200">
        <f t="shared" si="65"/>
        <v>1960.768</v>
      </c>
      <c r="R254" s="200">
        <f t="shared" si="65"/>
        <v>103.19832000000001</v>
      </c>
      <c r="S254" s="10"/>
      <c r="T254" s="1">
        <f t="shared" si="60"/>
        <v>100</v>
      </c>
      <c r="U254" s="35"/>
    </row>
    <row r="255" spans="1:21" s="32" customFormat="1" ht="21.75" hidden="1" customHeight="1" outlineLevel="4" x14ac:dyDescent="0.25">
      <c r="A255" s="380"/>
      <c r="B255" s="264"/>
      <c r="C255" s="264" t="s">
        <v>520</v>
      </c>
      <c r="D255" s="326"/>
      <c r="E255" s="283">
        <f t="shared" si="57"/>
        <v>2063.96632</v>
      </c>
      <c r="F255" s="67"/>
      <c r="G255" s="68">
        <f>1960768/1000</f>
        <v>1960.768</v>
      </c>
      <c r="H255" s="67">
        <f>103198.32/1000</f>
        <v>103.19832000000001</v>
      </c>
      <c r="I255" s="12"/>
      <c r="J255" s="49">
        <f t="shared" si="58"/>
        <v>439.51217000000003</v>
      </c>
      <c r="K255" s="200">
        <f>SUM(K256:K258)</f>
        <v>0</v>
      </c>
      <c r="L255" s="200">
        <f t="shared" ref="L255:M255" si="66">SUM(L256:L258)</f>
        <v>0</v>
      </c>
      <c r="M255" s="200">
        <f t="shared" si="66"/>
        <v>439.51217000000003</v>
      </c>
      <c r="N255" s="308"/>
      <c r="O255" s="283">
        <f t="shared" si="59"/>
        <v>2063.96632</v>
      </c>
      <c r="P255" s="67"/>
      <c r="Q255" s="68">
        <f>1960768/1000</f>
        <v>1960.768</v>
      </c>
      <c r="R255" s="67">
        <f>103198.32/1000</f>
        <v>103.19832000000001</v>
      </c>
      <c r="S255" s="10"/>
      <c r="T255" s="1">
        <f t="shared" si="60"/>
        <v>100</v>
      </c>
      <c r="U255" s="35"/>
    </row>
    <row r="256" spans="1:21" s="32" customFormat="1" ht="21.75" hidden="1" customHeight="1" outlineLevel="2" x14ac:dyDescent="0.25">
      <c r="A256" s="275" t="s">
        <v>289</v>
      </c>
      <c r="B256" s="265"/>
      <c r="C256" s="265" t="s">
        <v>376</v>
      </c>
      <c r="D256" s="326"/>
      <c r="E256" s="283">
        <f t="shared" si="57"/>
        <v>16187.1</v>
      </c>
      <c r="F256" s="199">
        <v>0</v>
      </c>
      <c r="G256" s="199">
        <f>16187100/1000</f>
        <v>16187.1</v>
      </c>
      <c r="H256" s="199">
        <v>0</v>
      </c>
      <c r="I256" s="12"/>
      <c r="J256" s="49">
        <f t="shared" si="58"/>
        <v>175</v>
      </c>
      <c r="K256" s="67"/>
      <c r="L256" s="67"/>
      <c r="M256" s="68">
        <f>336174.28/1000+0.01-161174.28/1000-0.01</f>
        <v>175</v>
      </c>
      <c r="N256" s="308"/>
      <c r="O256" s="283">
        <f t="shared" si="59"/>
        <v>15650.1</v>
      </c>
      <c r="P256" s="199">
        <v>0</v>
      </c>
      <c r="Q256" s="199">
        <f>15650100/1000</f>
        <v>15650.1</v>
      </c>
      <c r="R256" s="199">
        <v>0</v>
      </c>
      <c r="S256" s="10"/>
      <c r="T256" s="1">
        <f t="shared" si="60"/>
        <v>96.68254350686658</v>
      </c>
      <c r="U256" s="35"/>
    </row>
    <row r="257" spans="1:21" s="249" customFormat="1" ht="45.75" hidden="1" customHeight="1" outlineLevel="1" x14ac:dyDescent="0.25">
      <c r="A257" s="275" t="s">
        <v>240</v>
      </c>
      <c r="B257" s="366" t="s">
        <v>377</v>
      </c>
      <c r="C257" s="367"/>
      <c r="D257" s="322"/>
      <c r="E257" s="283">
        <f t="shared" si="57"/>
        <v>734249.12936000002</v>
      </c>
      <c r="F257" s="76">
        <f>F258+F259+F260+F261+F326+F329+F330+F331+F332+F333+F334</f>
        <v>22992.3</v>
      </c>
      <c r="G257" s="76">
        <f>G258+G259+G260+G261+G326+G329+G330+G331+G332+G333+G334</f>
        <v>581905.00624999998</v>
      </c>
      <c r="H257" s="76">
        <f>H258+H259+H260+H261+H326+H329+H330+H331+H332+H333+H334</f>
        <v>129351.82310999998</v>
      </c>
      <c r="I257" s="154"/>
      <c r="J257" s="48">
        <f t="shared" si="58"/>
        <v>214.21217000000001</v>
      </c>
      <c r="K257" s="199"/>
      <c r="L257" s="199"/>
      <c r="M257" s="195">
        <f>214212.17/1000</f>
        <v>214.21217000000001</v>
      </c>
      <c r="N257" s="309"/>
      <c r="O257" s="283">
        <f t="shared" si="59"/>
        <v>734167.14882</v>
      </c>
      <c r="P257" s="76">
        <f>P258+P259+P260+P261+P326+P329+P330+P331+P332+P333+P334</f>
        <v>22992.3</v>
      </c>
      <c r="Q257" s="76">
        <f>Q258+Q259+Q260+Q261+Q326+Q329+Q330+Q331+Q332+Q333+Q334</f>
        <v>581905.00624999998</v>
      </c>
      <c r="R257" s="76">
        <f>R258+R259+R260+R261+R326+R329+R330+R331+R332+R333+R334</f>
        <v>129269.84256999999</v>
      </c>
      <c r="S257" s="153"/>
      <c r="T257" s="56">
        <f t="shared" si="60"/>
        <v>99.988834778725376</v>
      </c>
      <c r="U257" s="252"/>
    </row>
    <row r="258" spans="1:21" s="32" customFormat="1" ht="21.75" hidden="1" customHeight="1" outlineLevel="2" x14ac:dyDescent="0.25">
      <c r="A258" s="275" t="s">
        <v>294</v>
      </c>
      <c r="B258" s="418" t="s">
        <v>332</v>
      </c>
      <c r="C258" s="419"/>
      <c r="D258" s="325"/>
      <c r="E258" s="283">
        <f t="shared" si="57"/>
        <v>619448.80822000001</v>
      </c>
      <c r="F258" s="199">
        <v>0</v>
      </c>
      <c r="G258" s="199">
        <f>566469750/1000</f>
        <v>566469.75</v>
      </c>
      <c r="H258" s="199">
        <f>52979058.22/1000</f>
        <v>52979.058219999999</v>
      </c>
      <c r="I258" s="22"/>
      <c r="J258" s="49">
        <f t="shared" si="58"/>
        <v>50.3</v>
      </c>
      <c r="K258" s="67"/>
      <c r="L258" s="67"/>
      <c r="M258" s="68">
        <f>(30000+20300)/1000</f>
        <v>50.3</v>
      </c>
      <c r="N258" s="305"/>
      <c r="O258" s="283">
        <f t="shared" si="59"/>
        <v>619448.75821999996</v>
      </c>
      <c r="P258" s="199">
        <v>0</v>
      </c>
      <c r="Q258" s="199">
        <f>566469750/1000</f>
        <v>566469.75</v>
      </c>
      <c r="R258" s="199">
        <f>52979008.22/1000</f>
        <v>52979.008219999996</v>
      </c>
      <c r="S258" s="2"/>
      <c r="T258" s="1">
        <f t="shared" si="60"/>
        <v>99.999991928307978</v>
      </c>
      <c r="U258" s="35"/>
    </row>
    <row r="259" spans="1:21" s="32" customFormat="1" ht="27" hidden="1" customHeight="1" outlineLevel="2" x14ac:dyDescent="0.25">
      <c r="A259" s="275" t="s">
        <v>378</v>
      </c>
      <c r="B259" s="374" t="s">
        <v>379</v>
      </c>
      <c r="C259" s="375"/>
      <c r="D259" s="15"/>
      <c r="E259" s="283">
        <f t="shared" si="57"/>
        <v>6215</v>
      </c>
      <c r="F259" s="199">
        <v>0</v>
      </c>
      <c r="G259" s="199">
        <f>6215000/1000</f>
        <v>6215</v>
      </c>
      <c r="H259" s="199">
        <v>0</v>
      </c>
      <c r="I259" s="44"/>
      <c r="J259" s="49">
        <f t="shared" si="58"/>
        <v>732.74326999999994</v>
      </c>
      <c r="K259" s="200">
        <f>SUM(K260:K263)</f>
        <v>0</v>
      </c>
      <c r="L259" s="200">
        <f>SUM(L260:L263)</f>
        <v>0</v>
      </c>
      <c r="M259" s="200">
        <f>SUM(M260:M263)+0.01</f>
        <v>732.74326999999994</v>
      </c>
      <c r="N259" s="306"/>
      <c r="O259" s="283">
        <f t="shared" si="59"/>
        <v>6215</v>
      </c>
      <c r="P259" s="199">
        <v>0</v>
      </c>
      <c r="Q259" s="199">
        <f>6215000/1000</f>
        <v>6215</v>
      </c>
      <c r="R259" s="199">
        <v>0</v>
      </c>
      <c r="S259" s="43"/>
      <c r="T259" s="1">
        <f t="shared" si="60"/>
        <v>100</v>
      </c>
      <c r="U259" s="35"/>
    </row>
    <row r="260" spans="1:21" s="32" customFormat="1" ht="21.75" hidden="1" customHeight="1" outlineLevel="2" x14ac:dyDescent="0.25">
      <c r="A260" s="275" t="s">
        <v>296</v>
      </c>
      <c r="B260" s="411" t="s">
        <v>380</v>
      </c>
      <c r="C260" s="412"/>
      <c r="D260" s="15"/>
      <c r="E260" s="283">
        <f t="shared" si="57"/>
        <v>886.18</v>
      </c>
      <c r="F260" s="199">
        <v>0</v>
      </c>
      <c r="G260" s="199">
        <f>886180/1000</f>
        <v>886.18</v>
      </c>
      <c r="H260" s="199">
        <v>0</v>
      </c>
      <c r="I260" s="22"/>
      <c r="J260" s="49">
        <f t="shared" si="58"/>
        <v>0</v>
      </c>
      <c r="K260" s="67"/>
      <c r="L260" s="67"/>
      <c r="M260" s="67">
        <v>0</v>
      </c>
      <c r="N260" s="305"/>
      <c r="O260" s="283">
        <f t="shared" si="59"/>
        <v>886.18</v>
      </c>
      <c r="P260" s="199">
        <v>0</v>
      </c>
      <c r="Q260" s="199">
        <f>886180/1000</f>
        <v>886.18</v>
      </c>
      <c r="R260" s="199">
        <v>0</v>
      </c>
      <c r="S260" s="2"/>
      <c r="T260" s="1">
        <f t="shared" si="60"/>
        <v>100</v>
      </c>
      <c r="U260" s="35"/>
    </row>
    <row r="261" spans="1:21" s="32" customFormat="1" ht="21.75" hidden="1" customHeight="1" outlineLevel="2" x14ac:dyDescent="0.25">
      <c r="A261" s="275" t="s">
        <v>381</v>
      </c>
      <c r="B261" s="411" t="s">
        <v>369</v>
      </c>
      <c r="C261" s="412"/>
      <c r="D261" s="15"/>
      <c r="E261" s="283">
        <f t="shared" si="57"/>
        <v>80748.621629999994</v>
      </c>
      <c r="F261" s="203">
        <f>F262+F267+F282+F294+F298+F306+F312+F314+F318+F320+F325+F328+F272</f>
        <v>0</v>
      </c>
      <c r="G261" s="203">
        <f>G262+G267+G272+G280+G284+G292+G298+G305+G311+G314+G317+G319+G322+G325</f>
        <v>5504.5</v>
      </c>
      <c r="H261" s="203">
        <f>H262+H267+H272+H280+H284+H292+H298+H305+H311+H314+H317+H319+H322+H325</f>
        <v>75244.121629999994</v>
      </c>
      <c r="I261" s="22"/>
      <c r="J261" s="49">
        <f t="shared" si="58"/>
        <v>241</v>
      </c>
      <c r="K261" s="67"/>
      <c r="L261" s="67"/>
      <c r="M261" s="67">
        <f>241000/1000</f>
        <v>241</v>
      </c>
      <c r="N261" s="305"/>
      <c r="O261" s="283">
        <f t="shared" si="59"/>
        <v>80748.621629999994</v>
      </c>
      <c r="P261" s="203">
        <f>P262+P267+P280+P284+P292+P298+P305+P311+P314+P317+P319+P325+P272</f>
        <v>0</v>
      </c>
      <c r="Q261" s="203">
        <f>Q262+Q267+Q272+Q280+Q284+Q292+Q298+Q305+Q311+Q314+Q317+Q319+Q322+Q325</f>
        <v>5504.5</v>
      </c>
      <c r="R261" s="203">
        <f>R262+R267+R272+R280+R284+R292+R298+R305+R311+R314+R317+R319+R322+R325</f>
        <v>75244.121629999994</v>
      </c>
      <c r="S261" s="2"/>
      <c r="T261" s="1">
        <f t="shared" si="60"/>
        <v>100</v>
      </c>
      <c r="U261" s="35"/>
    </row>
    <row r="262" spans="1:21" s="32" customFormat="1" ht="21.75" hidden="1" customHeight="1" outlineLevel="3" collapsed="1" x14ac:dyDescent="0.25">
      <c r="A262" s="364" t="s">
        <v>549</v>
      </c>
      <c r="B262" s="413" t="s">
        <v>101</v>
      </c>
      <c r="C262" s="414"/>
      <c r="D262" s="15"/>
      <c r="E262" s="283">
        <f t="shared" si="57"/>
        <v>766.38506999999993</v>
      </c>
      <c r="F262" s="200">
        <f>SUM(F263:F266)</f>
        <v>0</v>
      </c>
      <c r="G262" s="200">
        <f>SUM(G263:G266)</f>
        <v>0</v>
      </c>
      <c r="H262" s="200">
        <f>SUM(H263:H266)</f>
        <v>766.38506999999993</v>
      </c>
      <c r="I262" s="12"/>
      <c r="J262" s="49">
        <f t="shared" si="58"/>
        <v>248.88727</v>
      </c>
      <c r="K262" s="67"/>
      <c r="L262" s="67"/>
      <c r="M262" s="68">
        <f>248887.27/1000</f>
        <v>248.88727</v>
      </c>
      <c r="N262" s="308"/>
      <c r="O262" s="283">
        <f t="shared" si="59"/>
        <v>766.38506999999993</v>
      </c>
      <c r="P262" s="200">
        <f>SUM(P263:P266)</f>
        <v>0</v>
      </c>
      <c r="Q262" s="200">
        <f>SUM(Q263:Q266)</f>
        <v>0</v>
      </c>
      <c r="R262" s="200">
        <f>SUM(R263:R266)</f>
        <v>766.38506999999993</v>
      </c>
      <c r="S262" s="10"/>
      <c r="T262" s="1">
        <f t="shared" si="60"/>
        <v>100</v>
      </c>
      <c r="U262" s="35"/>
    </row>
    <row r="263" spans="1:21" s="32" customFormat="1" ht="21.75" hidden="1" customHeight="1" outlineLevel="4" collapsed="1" x14ac:dyDescent="0.25">
      <c r="A263" s="365"/>
      <c r="B263" s="266"/>
      <c r="C263" s="291" t="s">
        <v>538</v>
      </c>
      <c r="D263" s="181"/>
      <c r="E263" s="283">
        <f t="shared" si="57"/>
        <v>165</v>
      </c>
      <c r="F263" s="202"/>
      <c r="G263" s="201"/>
      <c r="H263" s="67">
        <f>165000/1000</f>
        <v>165</v>
      </c>
      <c r="I263" s="12"/>
      <c r="J263" s="49">
        <f t="shared" si="58"/>
        <v>242.846</v>
      </c>
      <c r="K263" s="67"/>
      <c r="L263" s="67"/>
      <c r="M263" s="68">
        <f>242856/1000-0.01</f>
        <v>242.846</v>
      </c>
      <c r="N263" s="308"/>
      <c r="O263" s="283">
        <f t="shared" si="59"/>
        <v>165</v>
      </c>
      <c r="P263" s="67"/>
      <c r="Q263" s="67"/>
      <c r="R263" s="67">
        <f>165000/1000</f>
        <v>165</v>
      </c>
      <c r="S263" s="10"/>
      <c r="T263" s="1">
        <f t="shared" si="60"/>
        <v>100</v>
      </c>
      <c r="U263" s="35"/>
    </row>
    <row r="264" spans="1:21" s="32" customFormat="1" ht="21.75" hidden="1" customHeight="1" outlineLevel="4" x14ac:dyDescent="0.25">
      <c r="A264" s="365"/>
      <c r="B264" s="266"/>
      <c r="C264" s="291" t="s">
        <v>663</v>
      </c>
      <c r="D264" s="181"/>
      <c r="E264" s="283">
        <f t="shared" si="57"/>
        <v>49.7</v>
      </c>
      <c r="F264" s="202"/>
      <c r="G264" s="201"/>
      <c r="H264" s="67">
        <f>49700/1000</f>
        <v>49.7</v>
      </c>
      <c r="I264" s="12"/>
      <c r="J264" s="49"/>
      <c r="K264" s="67"/>
      <c r="L264" s="67"/>
      <c r="M264" s="68"/>
      <c r="N264" s="308"/>
      <c r="O264" s="283">
        <f t="shared" si="59"/>
        <v>49.7</v>
      </c>
      <c r="P264" s="67"/>
      <c r="Q264" s="67"/>
      <c r="R264" s="67">
        <f>49700/1000</f>
        <v>49.7</v>
      </c>
      <c r="S264" s="10"/>
      <c r="T264" s="1">
        <f t="shared" si="60"/>
        <v>100</v>
      </c>
      <c r="U264" s="35"/>
    </row>
    <row r="265" spans="1:21" s="32" customFormat="1" ht="21.75" hidden="1" customHeight="1" outlineLevel="4" x14ac:dyDescent="0.25">
      <c r="A265" s="365"/>
      <c r="B265" s="266"/>
      <c r="C265" s="291" t="s">
        <v>664</v>
      </c>
      <c r="D265" s="181"/>
      <c r="E265" s="283">
        <f t="shared" si="57"/>
        <v>431.63506999999998</v>
      </c>
      <c r="F265" s="202"/>
      <c r="G265" s="201"/>
      <c r="H265" s="67">
        <f>431635.07/1000</f>
        <v>431.63506999999998</v>
      </c>
      <c r="I265" s="12"/>
      <c r="J265" s="49"/>
      <c r="K265" s="67"/>
      <c r="L265" s="67"/>
      <c r="M265" s="68"/>
      <c r="N265" s="308"/>
      <c r="O265" s="283">
        <f t="shared" si="59"/>
        <v>431.63506999999998</v>
      </c>
      <c r="P265" s="67"/>
      <c r="Q265" s="67"/>
      <c r="R265" s="67">
        <f>431635.07/1000</f>
        <v>431.63506999999998</v>
      </c>
      <c r="S265" s="10"/>
      <c r="T265" s="1">
        <f t="shared" si="60"/>
        <v>100</v>
      </c>
      <c r="U265" s="35"/>
    </row>
    <row r="266" spans="1:21" s="32" customFormat="1" ht="21.75" hidden="1" customHeight="1" outlineLevel="4" x14ac:dyDescent="0.25">
      <c r="A266" s="380"/>
      <c r="B266" s="268"/>
      <c r="C266" s="290" t="s">
        <v>95</v>
      </c>
      <c r="D266" s="181"/>
      <c r="E266" s="283">
        <f t="shared" si="57"/>
        <v>120.05</v>
      </c>
      <c r="F266" s="202"/>
      <c r="G266" s="67"/>
      <c r="H266" s="67">
        <f>113850/1000+6.2</f>
        <v>120.05</v>
      </c>
      <c r="I266" s="12"/>
      <c r="J266" s="49">
        <f t="shared" si="58"/>
        <v>1734.6308100000001</v>
      </c>
      <c r="K266" s="200">
        <f>SUM(K267:K271)</f>
        <v>0</v>
      </c>
      <c r="L266" s="200">
        <f t="shared" ref="L266:M266" si="67">SUM(L267:L271)</f>
        <v>0</v>
      </c>
      <c r="M266" s="200">
        <f t="shared" si="67"/>
        <v>1734.6308100000001</v>
      </c>
      <c r="N266" s="308"/>
      <c r="O266" s="283">
        <f t="shared" si="59"/>
        <v>120.05</v>
      </c>
      <c r="P266" s="67"/>
      <c r="Q266" s="67"/>
      <c r="R266" s="67">
        <f>113850/1000+6.2</f>
        <v>120.05</v>
      </c>
      <c r="S266" s="10"/>
      <c r="T266" s="1">
        <f t="shared" si="60"/>
        <v>100</v>
      </c>
      <c r="U266" s="35"/>
    </row>
    <row r="267" spans="1:21" s="32" customFormat="1" ht="21.75" hidden="1" customHeight="1" outlineLevel="3" collapsed="1" x14ac:dyDescent="0.25">
      <c r="A267" s="364" t="s">
        <v>550</v>
      </c>
      <c r="B267" s="368" t="s">
        <v>102</v>
      </c>
      <c r="C267" s="369"/>
      <c r="D267" s="326"/>
      <c r="E267" s="283">
        <f t="shared" si="57"/>
        <v>364.93645000000004</v>
      </c>
      <c r="F267" s="10"/>
      <c r="G267" s="11"/>
      <c r="H267" s="200">
        <f t="shared" ref="H267" si="68">SUM(H268:H271)</f>
        <v>364.93645000000004</v>
      </c>
      <c r="I267" s="12"/>
      <c r="J267" s="49">
        <f t="shared" si="58"/>
        <v>1288.8870400000001</v>
      </c>
      <c r="K267" s="67"/>
      <c r="L267" s="67"/>
      <c r="M267" s="67">
        <f>1288887.04/1000</f>
        <v>1288.8870400000001</v>
      </c>
      <c r="N267" s="308"/>
      <c r="O267" s="283">
        <f t="shared" si="59"/>
        <v>364.93645000000004</v>
      </c>
      <c r="P267" s="200">
        <f>SUM(P268:P271)</f>
        <v>0</v>
      </c>
      <c r="Q267" s="200">
        <f t="shared" ref="Q267:R267" si="69">SUM(Q268:Q271)</f>
        <v>0</v>
      </c>
      <c r="R267" s="200">
        <f t="shared" si="69"/>
        <v>364.93645000000004</v>
      </c>
      <c r="S267" s="10"/>
      <c r="T267" s="1">
        <f t="shared" si="60"/>
        <v>100</v>
      </c>
      <c r="U267" s="35"/>
    </row>
    <row r="268" spans="1:21" s="32" customFormat="1" ht="21.75" hidden="1" customHeight="1" outlineLevel="4" x14ac:dyDescent="0.25">
      <c r="A268" s="365"/>
      <c r="B268" s="77"/>
      <c r="C268" s="290" t="s">
        <v>538</v>
      </c>
      <c r="D268" s="326"/>
      <c r="E268" s="283">
        <f t="shared" si="57"/>
        <v>165</v>
      </c>
      <c r="F268" s="10"/>
      <c r="G268" s="11"/>
      <c r="H268" s="67">
        <f>165000/1000</f>
        <v>165</v>
      </c>
      <c r="I268" s="12"/>
      <c r="J268" s="49">
        <f t="shared" si="58"/>
        <v>244.54376999999999</v>
      </c>
      <c r="K268" s="67"/>
      <c r="L268" s="67"/>
      <c r="M268" s="67">
        <f>244543.77/1000</f>
        <v>244.54376999999999</v>
      </c>
      <c r="N268" s="308"/>
      <c r="O268" s="283">
        <f t="shared" si="59"/>
        <v>165</v>
      </c>
      <c r="P268" s="202"/>
      <c r="Q268" s="202"/>
      <c r="R268" s="67">
        <f>165000/1000</f>
        <v>165</v>
      </c>
      <c r="S268" s="10"/>
      <c r="T268" s="1">
        <f t="shared" si="60"/>
        <v>100</v>
      </c>
      <c r="U268" s="35"/>
    </row>
    <row r="269" spans="1:21" s="32" customFormat="1" ht="21.75" hidden="1" customHeight="1" outlineLevel="4" x14ac:dyDescent="0.25">
      <c r="A269" s="365"/>
      <c r="B269" s="77"/>
      <c r="C269" s="290" t="s">
        <v>539</v>
      </c>
      <c r="D269" s="326"/>
      <c r="E269" s="283">
        <f t="shared" si="57"/>
        <v>76.34644999999999</v>
      </c>
      <c r="F269" s="10"/>
      <c r="G269" s="11"/>
      <c r="H269" s="67">
        <f>76346.45/1000</f>
        <v>76.34644999999999</v>
      </c>
      <c r="I269" s="12"/>
      <c r="J269" s="49"/>
      <c r="K269" s="67"/>
      <c r="L269" s="67"/>
      <c r="M269" s="67"/>
      <c r="N269" s="308"/>
      <c r="O269" s="283">
        <f t="shared" si="59"/>
        <v>76.34644999999999</v>
      </c>
      <c r="P269" s="202"/>
      <c r="Q269" s="202"/>
      <c r="R269" s="67">
        <f>76346.45/1000</f>
        <v>76.34644999999999</v>
      </c>
      <c r="S269" s="10"/>
      <c r="T269" s="1">
        <f t="shared" si="60"/>
        <v>100</v>
      </c>
      <c r="U269" s="35"/>
    </row>
    <row r="270" spans="1:21" s="32" customFormat="1" ht="21.75" hidden="1" customHeight="1" outlineLevel="4" collapsed="1" x14ac:dyDescent="0.25">
      <c r="A270" s="365"/>
      <c r="B270" s="266"/>
      <c r="C270" s="290" t="s">
        <v>665</v>
      </c>
      <c r="D270" s="181"/>
      <c r="E270" s="283">
        <f t="shared" si="57"/>
        <v>9</v>
      </c>
      <c r="F270" s="10"/>
      <c r="G270" s="76"/>
      <c r="H270" s="67">
        <f>9000/1000</f>
        <v>9</v>
      </c>
      <c r="I270" s="12"/>
      <c r="J270" s="49">
        <f t="shared" si="58"/>
        <v>130</v>
      </c>
      <c r="K270" s="67"/>
      <c r="L270" s="67"/>
      <c r="M270" s="67">
        <f>130000/1000</f>
        <v>130</v>
      </c>
      <c r="N270" s="308"/>
      <c r="O270" s="283">
        <f t="shared" si="59"/>
        <v>9</v>
      </c>
      <c r="P270" s="202"/>
      <c r="Q270" s="202"/>
      <c r="R270" s="67">
        <f>9000/1000</f>
        <v>9</v>
      </c>
      <c r="S270" s="10"/>
      <c r="T270" s="1">
        <f t="shared" si="60"/>
        <v>100</v>
      </c>
      <c r="U270" s="35"/>
    </row>
    <row r="271" spans="1:21" s="32" customFormat="1" ht="21.75" hidden="1" customHeight="1" outlineLevel="4" x14ac:dyDescent="0.25">
      <c r="A271" s="380"/>
      <c r="B271" s="266"/>
      <c r="C271" s="290" t="s">
        <v>95</v>
      </c>
      <c r="D271" s="181"/>
      <c r="E271" s="283">
        <f t="shared" si="57"/>
        <v>114.59</v>
      </c>
      <c r="F271" s="10"/>
      <c r="G271" s="11"/>
      <c r="H271" s="67">
        <f>108390/1000+6.2</f>
        <v>114.59</v>
      </c>
      <c r="I271" s="12"/>
      <c r="J271" s="49">
        <f t="shared" si="58"/>
        <v>71.2</v>
      </c>
      <c r="K271" s="67"/>
      <c r="L271" s="67"/>
      <c r="M271" s="67">
        <f>(71200+39000)/1000-39000/1000</f>
        <v>71.2</v>
      </c>
      <c r="N271" s="308"/>
      <c r="O271" s="283">
        <f t="shared" si="59"/>
        <v>114.59</v>
      </c>
      <c r="P271" s="67"/>
      <c r="Q271" s="67"/>
      <c r="R271" s="67">
        <f>108390/1000+6.2</f>
        <v>114.59</v>
      </c>
      <c r="S271" s="10"/>
      <c r="T271" s="1">
        <f t="shared" si="60"/>
        <v>100</v>
      </c>
      <c r="U271" s="35"/>
    </row>
    <row r="272" spans="1:21" s="32" customFormat="1" ht="21.75" hidden="1" customHeight="1" outlineLevel="3" collapsed="1" x14ac:dyDescent="0.25">
      <c r="A272" s="364" t="s">
        <v>551</v>
      </c>
      <c r="B272" s="374" t="s">
        <v>540</v>
      </c>
      <c r="C272" s="375"/>
      <c r="D272" s="181"/>
      <c r="E272" s="283">
        <f t="shared" si="57"/>
        <v>46635.372869999992</v>
      </c>
      <c r="F272" s="10"/>
      <c r="G272" s="71"/>
      <c r="H272" s="200">
        <f>SUM(H273:H279)+0.01</f>
        <v>46635.372869999992</v>
      </c>
      <c r="I272" s="12"/>
      <c r="J272" s="49">
        <f t="shared" si="58"/>
        <v>2897.0652700000001</v>
      </c>
      <c r="K272" s="200">
        <f>SUM(K273:K280)</f>
        <v>0</v>
      </c>
      <c r="L272" s="200">
        <f t="shared" ref="L272:M272" si="70">SUM(L273:L280)</f>
        <v>0</v>
      </c>
      <c r="M272" s="200">
        <f t="shared" si="70"/>
        <v>2897.0652700000001</v>
      </c>
      <c r="N272" s="308"/>
      <c r="O272" s="283">
        <f t="shared" si="59"/>
        <v>46635.36286999999</v>
      </c>
      <c r="P272" s="200">
        <f>SUM(P273:P279)</f>
        <v>0</v>
      </c>
      <c r="Q272" s="200">
        <f t="shared" ref="Q272:R272" si="71">SUM(Q273:Q279)</f>
        <v>0</v>
      </c>
      <c r="R272" s="200">
        <f t="shared" si="71"/>
        <v>46635.36286999999</v>
      </c>
      <c r="S272" s="10"/>
      <c r="T272" s="1">
        <f t="shared" si="60"/>
        <v>99.999978557049332</v>
      </c>
      <c r="U272" s="35"/>
    </row>
    <row r="273" spans="1:21" s="32" customFormat="1" ht="21.75" hidden="1" customHeight="1" outlineLevel="4" collapsed="1" x14ac:dyDescent="0.25">
      <c r="A273" s="365"/>
      <c r="B273" s="266"/>
      <c r="C273" s="290" t="s">
        <v>541</v>
      </c>
      <c r="D273" s="181"/>
      <c r="E273" s="283">
        <f t="shared" si="57"/>
        <v>19308.642849999997</v>
      </c>
      <c r="F273" s="10"/>
      <c r="G273" s="67"/>
      <c r="H273" s="67">
        <f>25244170.78/1000-14011983.83/1000-2471910.12/1000+11172488.36/1000-122978.82/1000-501143.52/1000+0.01-0.01</f>
        <v>19308.642849999997</v>
      </c>
      <c r="I273" s="12"/>
      <c r="J273" s="49">
        <f t="shared" si="58"/>
        <v>1262.9019599999999</v>
      </c>
      <c r="K273" s="67"/>
      <c r="L273" s="67">
        <v>0</v>
      </c>
      <c r="M273" s="67">
        <f>1262901.96/1000</f>
        <v>1262.9019599999999</v>
      </c>
      <c r="N273" s="308"/>
      <c r="O273" s="283">
        <f t="shared" si="59"/>
        <v>19308.642849999997</v>
      </c>
      <c r="P273" s="67"/>
      <c r="Q273" s="67"/>
      <c r="R273" s="67">
        <f>25244170.78/1000-14011983.83/1000-2471910.12/1000+11172488.36/1000-122978.82/1000-501143.52/1000+0.01-0.01</f>
        <v>19308.642849999997</v>
      </c>
      <c r="S273" s="10"/>
      <c r="T273" s="1">
        <f t="shared" si="60"/>
        <v>100</v>
      </c>
      <c r="U273" s="35"/>
    </row>
    <row r="274" spans="1:21" s="32" customFormat="1" ht="21.75" hidden="1" customHeight="1" outlineLevel="4" x14ac:dyDescent="0.25">
      <c r="A274" s="365"/>
      <c r="B274" s="266"/>
      <c r="C274" s="290" t="s">
        <v>542</v>
      </c>
      <c r="D274" s="181"/>
      <c r="E274" s="283">
        <f t="shared" si="57"/>
        <v>16092.102730000001</v>
      </c>
      <c r="F274" s="10"/>
      <c r="G274" s="67"/>
      <c r="H274" s="67">
        <f>16092102.73/1000</f>
        <v>16092.102730000001</v>
      </c>
      <c r="I274" s="12"/>
      <c r="J274" s="49"/>
      <c r="K274" s="67"/>
      <c r="L274" s="67"/>
      <c r="M274" s="67"/>
      <c r="N274" s="308"/>
      <c r="O274" s="283">
        <f t="shared" si="59"/>
        <v>16092.102730000001</v>
      </c>
      <c r="P274" s="67"/>
      <c r="Q274" s="67"/>
      <c r="R274" s="67">
        <f>16092102.73/1000</f>
        <v>16092.102730000001</v>
      </c>
      <c r="S274" s="10"/>
      <c r="T274" s="1">
        <f t="shared" si="60"/>
        <v>100</v>
      </c>
      <c r="U274" s="35"/>
    </row>
    <row r="275" spans="1:21" s="32" customFormat="1" ht="21.75" hidden="1" customHeight="1" outlineLevel="4" x14ac:dyDescent="0.25">
      <c r="A275" s="365"/>
      <c r="B275" s="266"/>
      <c r="C275" s="290" t="s">
        <v>155</v>
      </c>
      <c r="D275" s="181"/>
      <c r="E275" s="283">
        <f t="shared" si="57"/>
        <v>8273.9137300000002</v>
      </c>
      <c r="F275" s="10"/>
      <c r="G275" s="67"/>
      <c r="H275" s="67">
        <f>(7000000+961318.15)/1000+312595.58/1000</f>
        <v>8273.9137300000002</v>
      </c>
      <c r="I275" s="12"/>
      <c r="J275" s="49"/>
      <c r="K275" s="67"/>
      <c r="L275" s="67"/>
      <c r="M275" s="67"/>
      <c r="N275" s="308"/>
      <c r="O275" s="283">
        <f t="shared" si="59"/>
        <v>8273.9137300000002</v>
      </c>
      <c r="P275" s="67"/>
      <c r="Q275" s="67"/>
      <c r="R275" s="67">
        <f>(7000000+961318.15)/1000+312595.58/1000</f>
        <v>8273.9137300000002</v>
      </c>
      <c r="S275" s="10"/>
      <c r="T275" s="1">
        <f t="shared" si="60"/>
        <v>100</v>
      </c>
      <c r="U275" s="35"/>
    </row>
    <row r="276" spans="1:21" s="32" customFormat="1" ht="21.75" hidden="1" customHeight="1" outlineLevel="4" x14ac:dyDescent="0.25">
      <c r="A276" s="365"/>
      <c r="B276" s="266"/>
      <c r="C276" s="290" t="s">
        <v>666</v>
      </c>
      <c r="D276" s="181"/>
      <c r="E276" s="283">
        <f t="shared" si="57"/>
        <v>82.978820000000013</v>
      </c>
      <c r="F276" s="10"/>
      <c r="G276" s="67"/>
      <c r="H276" s="67">
        <f>(122978.82-40000)/1000</f>
        <v>82.978820000000013</v>
      </c>
      <c r="I276" s="12"/>
      <c r="J276" s="49"/>
      <c r="K276" s="67"/>
      <c r="L276" s="67"/>
      <c r="M276" s="67"/>
      <c r="N276" s="308"/>
      <c r="O276" s="283">
        <f t="shared" si="59"/>
        <v>82.978820000000013</v>
      </c>
      <c r="P276" s="67"/>
      <c r="Q276" s="67"/>
      <c r="R276" s="67">
        <f>(122978.82-40000)/1000</f>
        <v>82.978820000000013</v>
      </c>
      <c r="S276" s="10"/>
      <c r="T276" s="1">
        <f t="shared" si="60"/>
        <v>100</v>
      </c>
      <c r="U276" s="35"/>
    </row>
    <row r="277" spans="1:21" s="32" customFormat="1" ht="21.75" hidden="1" customHeight="1" outlineLevel="4" x14ac:dyDescent="0.25">
      <c r="A277" s="365"/>
      <c r="B277" s="266"/>
      <c r="C277" s="290" t="s">
        <v>667</v>
      </c>
      <c r="D277" s="181"/>
      <c r="E277" s="283">
        <f t="shared" si="57"/>
        <v>40</v>
      </c>
      <c r="F277" s="10"/>
      <c r="G277" s="67"/>
      <c r="H277" s="67">
        <f>40000/1000</f>
        <v>40</v>
      </c>
      <c r="I277" s="12"/>
      <c r="J277" s="49"/>
      <c r="K277" s="67"/>
      <c r="L277" s="67"/>
      <c r="M277" s="67"/>
      <c r="N277" s="308"/>
      <c r="O277" s="283">
        <f t="shared" si="59"/>
        <v>40</v>
      </c>
      <c r="P277" s="67"/>
      <c r="Q277" s="67"/>
      <c r="R277" s="67">
        <f>40000/1000</f>
        <v>40</v>
      </c>
      <c r="S277" s="10"/>
      <c r="T277" s="1">
        <f t="shared" si="60"/>
        <v>100</v>
      </c>
      <c r="U277" s="35"/>
    </row>
    <row r="278" spans="1:21" s="32" customFormat="1" ht="21.75" hidden="1" customHeight="1" outlineLevel="4" x14ac:dyDescent="0.25">
      <c r="A278" s="365"/>
      <c r="B278" s="266"/>
      <c r="C278" s="290" t="s">
        <v>668</v>
      </c>
      <c r="D278" s="181"/>
      <c r="E278" s="283">
        <f t="shared" si="57"/>
        <v>667.7</v>
      </c>
      <c r="F278" s="10"/>
      <c r="G278" s="67"/>
      <c r="H278" s="67">
        <f>667700/1000</f>
        <v>667.7</v>
      </c>
      <c r="I278" s="12"/>
      <c r="J278" s="49"/>
      <c r="K278" s="67"/>
      <c r="L278" s="67"/>
      <c r="M278" s="67"/>
      <c r="N278" s="308"/>
      <c r="O278" s="283">
        <f t="shared" si="59"/>
        <v>667.7</v>
      </c>
      <c r="P278" s="67"/>
      <c r="Q278" s="67"/>
      <c r="R278" s="67">
        <f>667700/1000</f>
        <v>667.7</v>
      </c>
      <c r="S278" s="10"/>
      <c r="T278" s="1">
        <f t="shared" si="60"/>
        <v>100</v>
      </c>
      <c r="U278" s="35"/>
    </row>
    <row r="279" spans="1:21" s="32" customFormat="1" ht="21.75" hidden="1" customHeight="1" outlineLevel="4" x14ac:dyDescent="0.25">
      <c r="A279" s="380"/>
      <c r="B279" s="77"/>
      <c r="C279" s="290" t="s">
        <v>95</v>
      </c>
      <c r="D279" s="181"/>
      <c r="E279" s="283">
        <f t="shared" si="57"/>
        <v>2170.0247400000003</v>
      </c>
      <c r="F279" s="10"/>
      <c r="G279" s="76"/>
      <c r="H279" s="67">
        <f>1000000/1000+(488000+207543.74+216671+207900)/1000+49900/1000+0.01-0.01+0.01</f>
        <v>2170.0247400000003</v>
      </c>
      <c r="I279" s="12"/>
      <c r="J279" s="49">
        <f t="shared" si="58"/>
        <v>1385.27604</v>
      </c>
      <c r="K279" s="67"/>
      <c r="L279" s="67"/>
      <c r="M279" s="67">
        <f>1385276.04/1000</f>
        <v>1385.27604</v>
      </c>
      <c r="N279" s="308"/>
      <c r="O279" s="283">
        <f t="shared" si="59"/>
        <v>2170.0247400000003</v>
      </c>
      <c r="P279" s="67"/>
      <c r="Q279" s="67"/>
      <c r="R279" s="67">
        <f>1000000/1000+(488000+207543.74+216671+207900)/1000+49900/1000+0.01-0.01+0.01</f>
        <v>2170.0247400000003</v>
      </c>
      <c r="S279" s="10"/>
      <c r="T279" s="1">
        <f t="shared" si="60"/>
        <v>100</v>
      </c>
      <c r="U279" s="35"/>
    </row>
    <row r="280" spans="1:21" s="32" customFormat="1" ht="21.75" hidden="1" customHeight="1" outlineLevel="3" collapsed="1" x14ac:dyDescent="0.25">
      <c r="A280" s="364" t="s">
        <v>552</v>
      </c>
      <c r="B280" s="368" t="s">
        <v>103</v>
      </c>
      <c r="C280" s="369"/>
      <c r="D280" s="181"/>
      <c r="E280" s="283">
        <f t="shared" si="57"/>
        <v>3635.7318100000002</v>
      </c>
      <c r="F280" s="10"/>
      <c r="G280" s="11"/>
      <c r="H280" s="200">
        <f>SUM(H281:H283)-0.01</f>
        <v>3635.7318100000002</v>
      </c>
      <c r="I280" s="12"/>
      <c r="J280" s="49">
        <f t="shared" si="58"/>
        <v>248.88727</v>
      </c>
      <c r="K280" s="67"/>
      <c r="L280" s="67"/>
      <c r="M280" s="67">
        <f>248887.27/1000</f>
        <v>248.88727</v>
      </c>
      <c r="N280" s="308"/>
      <c r="O280" s="283">
        <f t="shared" si="59"/>
        <v>3635.7318100000002</v>
      </c>
      <c r="P280" s="200">
        <f>SUM(P281:P283)</f>
        <v>0</v>
      </c>
      <c r="Q280" s="200">
        <f>SUM(Q281:Q283)</f>
        <v>0</v>
      </c>
      <c r="R280" s="200">
        <f>SUM(R281:R283)-0.01</f>
        <v>3635.7318100000002</v>
      </c>
      <c r="S280" s="10"/>
      <c r="T280" s="1">
        <f t="shared" si="60"/>
        <v>100</v>
      </c>
      <c r="U280" s="35"/>
    </row>
    <row r="281" spans="1:21" s="32" customFormat="1" ht="28.9" hidden="1" customHeight="1" outlineLevel="4" collapsed="1" x14ac:dyDescent="0.25">
      <c r="A281" s="365"/>
      <c r="B281" s="266"/>
      <c r="C281" s="266" t="s">
        <v>543</v>
      </c>
      <c r="D281" s="181"/>
      <c r="E281" s="283">
        <f t="shared" si="57"/>
        <v>3183.5249500000004</v>
      </c>
      <c r="F281" s="10"/>
      <c r="G281" s="76"/>
      <c r="H281" s="67">
        <f>3183514.95/1000+0.01-0.01+0.01</f>
        <v>3183.5249500000004</v>
      </c>
      <c r="I281" s="12"/>
      <c r="J281" s="49">
        <f t="shared" si="58"/>
        <v>0</v>
      </c>
      <c r="K281" s="200">
        <v>0</v>
      </c>
      <c r="L281" s="200">
        <v>0</v>
      </c>
      <c r="M281" s="200">
        <v>0</v>
      </c>
      <c r="N281" s="308"/>
      <c r="O281" s="283">
        <f t="shared" si="59"/>
        <v>3183.5249500000004</v>
      </c>
      <c r="P281" s="67"/>
      <c r="Q281" s="67"/>
      <c r="R281" s="67">
        <f>3183514.95/1000+0.01-0.01+0.01</f>
        <v>3183.5249500000004</v>
      </c>
      <c r="S281" s="10"/>
      <c r="T281" s="1">
        <f t="shared" si="60"/>
        <v>100</v>
      </c>
      <c r="U281" s="35"/>
    </row>
    <row r="282" spans="1:21" s="32" customFormat="1" ht="28.9" hidden="1" customHeight="1" outlineLevel="4" x14ac:dyDescent="0.25">
      <c r="A282" s="365"/>
      <c r="B282" s="77"/>
      <c r="C282" s="77" t="s">
        <v>538</v>
      </c>
      <c r="D282" s="181"/>
      <c r="E282" s="283">
        <f t="shared" si="57"/>
        <v>159.4</v>
      </c>
      <c r="F282" s="10"/>
      <c r="G282" s="70"/>
      <c r="H282" s="67">
        <f>159400/1000</f>
        <v>159.4</v>
      </c>
      <c r="I282" s="12"/>
      <c r="J282" s="49">
        <f t="shared" si="58"/>
        <v>3825.5443399999999</v>
      </c>
      <c r="K282" s="199">
        <f>SUM(K283)</f>
        <v>0</v>
      </c>
      <c r="L282" s="199">
        <f t="shared" ref="L282:M282" si="72">SUM(L283)</f>
        <v>3634.2666199999999</v>
      </c>
      <c r="M282" s="199">
        <f t="shared" si="72"/>
        <v>191.27771999999999</v>
      </c>
      <c r="N282" s="308"/>
      <c r="O282" s="283">
        <f t="shared" si="59"/>
        <v>159.4</v>
      </c>
      <c r="P282" s="67"/>
      <c r="Q282" s="67"/>
      <c r="R282" s="67">
        <f>159400/1000</f>
        <v>159.4</v>
      </c>
      <c r="S282" s="10"/>
      <c r="T282" s="1">
        <f t="shared" si="60"/>
        <v>100</v>
      </c>
      <c r="U282" s="35"/>
    </row>
    <row r="283" spans="1:21" s="32" customFormat="1" ht="21.75" hidden="1" customHeight="1" outlineLevel="4" x14ac:dyDescent="0.25">
      <c r="A283" s="380"/>
      <c r="B283" s="268"/>
      <c r="C283" s="268" t="s">
        <v>95</v>
      </c>
      <c r="D283" s="181"/>
      <c r="E283" s="283">
        <f t="shared" si="57"/>
        <v>292.81686000000002</v>
      </c>
      <c r="F283" s="10"/>
      <c r="G283" s="70"/>
      <c r="H283" s="67">
        <f>(95000+207190.06)/1000-43800/1000+28246.8/1000+6.2-0.02</f>
        <v>292.81686000000002</v>
      </c>
      <c r="I283" s="12"/>
      <c r="J283" s="49">
        <f t="shared" si="58"/>
        <v>3825.5443399999999</v>
      </c>
      <c r="K283" s="200">
        <f>SUM(K292)</f>
        <v>0</v>
      </c>
      <c r="L283" s="200">
        <f>SUM(L292)</f>
        <v>3634.2666199999999</v>
      </c>
      <c r="M283" s="200">
        <f>SUM(M292)</f>
        <v>191.27771999999999</v>
      </c>
      <c r="N283" s="308"/>
      <c r="O283" s="283">
        <f t="shared" si="59"/>
        <v>292.81686000000002</v>
      </c>
      <c r="P283" s="67"/>
      <c r="Q283" s="67"/>
      <c r="R283" s="67">
        <f>(95000+207190.06)/1000-43800/1000+28246.8/1000+6.2-0.02</f>
        <v>292.81686000000002</v>
      </c>
      <c r="S283" s="10"/>
      <c r="T283" s="1">
        <f t="shared" si="60"/>
        <v>100</v>
      </c>
      <c r="U283" s="35"/>
    </row>
    <row r="284" spans="1:21" s="32" customFormat="1" ht="21.75" hidden="1" customHeight="1" outlineLevel="3" collapsed="1" x14ac:dyDescent="0.25">
      <c r="A284" s="320"/>
      <c r="B284" s="378" t="s">
        <v>577</v>
      </c>
      <c r="C284" s="379"/>
      <c r="D284" s="181"/>
      <c r="E284" s="283">
        <f t="shared" si="57"/>
        <v>3986.28917</v>
      </c>
      <c r="F284" s="10"/>
      <c r="G284" s="70"/>
      <c r="H284" s="200">
        <f>SUM(H285:H291)</f>
        <v>3986.28917</v>
      </c>
      <c r="I284" s="12"/>
      <c r="J284" s="49"/>
      <c r="K284" s="200"/>
      <c r="L284" s="200"/>
      <c r="M284" s="200"/>
      <c r="N284" s="308"/>
      <c r="O284" s="283">
        <f t="shared" si="59"/>
        <v>3986.28917</v>
      </c>
      <c r="P284" s="200">
        <f>SUM(P285:P291)</f>
        <v>0</v>
      </c>
      <c r="Q284" s="200">
        <f>SUM(Q285:Q291)</f>
        <v>0</v>
      </c>
      <c r="R284" s="200">
        <f>SUM(R285:R291)</f>
        <v>3986.28917</v>
      </c>
      <c r="S284" s="10"/>
      <c r="T284" s="1">
        <f t="shared" si="60"/>
        <v>100</v>
      </c>
      <c r="U284" s="35"/>
    </row>
    <row r="285" spans="1:21" s="32" customFormat="1" ht="21.75" hidden="1" customHeight="1" outlineLevel="4" x14ac:dyDescent="0.25">
      <c r="A285" s="320"/>
      <c r="B285" s="350"/>
      <c r="C285" s="350" t="s">
        <v>578</v>
      </c>
      <c r="D285" s="181"/>
      <c r="E285" s="283">
        <f t="shared" si="57"/>
        <v>1569.8562899999999</v>
      </c>
      <c r="F285" s="10"/>
      <c r="G285" s="70"/>
      <c r="H285" s="67">
        <f>1271494.91/1000+298361.38/1000</f>
        <v>1569.8562899999999</v>
      </c>
      <c r="I285" s="12"/>
      <c r="J285" s="49"/>
      <c r="K285" s="200"/>
      <c r="L285" s="200"/>
      <c r="M285" s="200"/>
      <c r="N285" s="308"/>
      <c r="O285" s="283">
        <f t="shared" si="59"/>
        <v>1569.8562899999999</v>
      </c>
      <c r="P285" s="202"/>
      <c r="Q285" s="202"/>
      <c r="R285" s="67">
        <f>1271494.91/1000+298361.38/1000</f>
        <v>1569.8562899999999</v>
      </c>
      <c r="S285" s="10"/>
      <c r="T285" s="1">
        <f t="shared" si="60"/>
        <v>100</v>
      </c>
      <c r="U285" s="35"/>
    </row>
    <row r="286" spans="1:21" s="32" customFormat="1" ht="21.75" hidden="1" customHeight="1" outlineLevel="4" x14ac:dyDescent="0.25">
      <c r="A286" s="320"/>
      <c r="B286" s="350"/>
      <c r="C286" s="350" t="s">
        <v>669</v>
      </c>
      <c r="D286" s="181"/>
      <c r="E286" s="283">
        <f t="shared" si="57"/>
        <v>750</v>
      </c>
      <c r="F286" s="10"/>
      <c r="G286" s="70"/>
      <c r="H286" s="67">
        <f>750000/1000</f>
        <v>750</v>
      </c>
      <c r="I286" s="12"/>
      <c r="J286" s="49"/>
      <c r="K286" s="200"/>
      <c r="L286" s="200"/>
      <c r="M286" s="200"/>
      <c r="N286" s="308"/>
      <c r="O286" s="283">
        <f t="shared" si="59"/>
        <v>750</v>
      </c>
      <c r="P286" s="202"/>
      <c r="Q286" s="202"/>
      <c r="R286" s="67">
        <f>750000/1000</f>
        <v>750</v>
      </c>
      <c r="S286" s="10"/>
      <c r="T286" s="1">
        <f t="shared" si="60"/>
        <v>100</v>
      </c>
      <c r="U286" s="35"/>
    </row>
    <row r="287" spans="1:21" s="32" customFormat="1" ht="21.75" hidden="1" customHeight="1" outlineLevel="4" x14ac:dyDescent="0.25">
      <c r="A287" s="320"/>
      <c r="B287" s="350"/>
      <c r="C287" s="350" t="s">
        <v>670</v>
      </c>
      <c r="D287" s="181"/>
      <c r="E287" s="283">
        <f t="shared" si="57"/>
        <v>257.44799999999998</v>
      </c>
      <c r="F287" s="10"/>
      <c r="G287" s="70"/>
      <c r="H287" s="67">
        <f>521000/1000-263552/1000</f>
        <v>257.44799999999998</v>
      </c>
      <c r="I287" s="12"/>
      <c r="J287" s="49"/>
      <c r="K287" s="200"/>
      <c r="L287" s="200"/>
      <c r="M287" s="200"/>
      <c r="N287" s="308"/>
      <c r="O287" s="283">
        <f t="shared" si="59"/>
        <v>257.44799999999998</v>
      </c>
      <c r="P287" s="202"/>
      <c r="Q287" s="202"/>
      <c r="R287" s="67">
        <f>521000/1000-263552/1000</f>
        <v>257.44799999999998</v>
      </c>
      <c r="S287" s="10"/>
      <c r="T287" s="1">
        <f t="shared" si="60"/>
        <v>100</v>
      </c>
      <c r="U287" s="35"/>
    </row>
    <row r="288" spans="1:21" s="32" customFormat="1" ht="21.75" hidden="1" customHeight="1" outlineLevel="4" x14ac:dyDescent="0.25">
      <c r="A288" s="320"/>
      <c r="B288" s="350"/>
      <c r="C288" s="350" t="s">
        <v>579</v>
      </c>
      <c r="D288" s="181"/>
      <c r="E288" s="283">
        <f t="shared" si="57"/>
        <v>651.17522999999994</v>
      </c>
      <c r="F288" s="10"/>
      <c r="G288" s="70"/>
      <c r="H288" s="67">
        <f>651185.23/1000-0.01</f>
        <v>651.17522999999994</v>
      </c>
      <c r="I288" s="12"/>
      <c r="J288" s="49"/>
      <c r="K288" s="200"/>
      <c r="L288" s="200"/>
      <c r="M288" s="200"/>
      <c r="N288" s="308"/>
      <c r="O288" s="283">
        <f t="shared" si="59"/>
        <v>651.17522999999994</v>
      </c>
      <c r="P288" s="202"/>
      <c r="Q288" s="202"/>
      <c r="R288" s="67">
        <f>651185.23/1000-0.01</f>
        <v>651.17522999999994</v>
      </c>
      <c r="S288" s="10"/>
      <c r="T288" s="1">
        <f t="shared" si="60"/>
        <v>100</v>
      </c>
      <c r="U288" s="35"/>
    </row>
    <row r="289" spans="1:21" s="32" customFormat="1" ht="21.75" hidden="1" customHeight="1" outlineLevel="4" x14ac:dyDescent="0.25">
      <c r="A289" s="320"/>
      <c r="B289" s="291"/>
      <c r="C289" s="291" t="s">
        <v>671</v>
      </c>
      <c r="D289" s="181"/>
      <c r="E289" s="283">
        <f t="shared" si="57"/>
        <v>188.63223000000002</v>
      </c>
      <c r="F289" s="10"/>
      <c r="G289" s="70"/>
      <c r="H289" s="67">
        <f>188632.23/1000</f>
        <v>188.63223000000002</v>
      </c>
      <c r="I289" s="12"/>
      <c r="J289" s="49"/>
      <c r="K289" s="200"/>
      <c r="L289" s="200"/>
      <c r="M289" s="200"/>
      <c r="N289" s="308"/>
      <c r="O289" s="283">
        <f t="shared" si="59"/>
        <v>188.63223000000002</v>
      </c>
      <c r="P289" s="202"/>
      <c r="Q289" s="202"/>
      <c r="R289" s="67">
        <f>188632.23/1000</f>
        <v>188.63223000000002</v>
      </c>
      <c r="S289" s="10"/>
      <c r="T289" s="1">
        <f t="shared" si="60"/>
        <v>100</v>
      </c>
      <c r="U289" s="35"/>
    </row>
    <row r="290" spans="1:21" s="32" customFormat="1" ht="21.75" hidden="1" customHeight="1" outlineLevel="4" x14ac:dyDescent="0.25">
      <c r="A290" s="320"/>
      <c r="B290" s="291"/>
      <c r="C290" s="291" t="s">
        <v>672</v>
      </c>
      <c r="D290" s="181"/>
      <c r="E290" s="283">
        <f t="shared" si="57"/>
        <v>41.298000000000002</v>
      </c>
      <c r="F290" s="10"/>
      <c r="G290" s="70"/>
      <c r="H290" s="67">
        <f>41298/1000</f>
        <v>41.298000000000002</v>
      </c>
      <c r="I290" s="12"/>
      <c r="J290" s="49"/>
      <c r="K290" s="200"/>
      <c r="L290" s="200"/>
      <c r="M290" s="200"/>
      <c r="N290" s="308"/>
      <c r="O290" s="283">
        <f t="shared" si="59"/>
        <v>41.298000000000002</v>
      </c>
      <c r="P290" s="202"/>
      <c r="Q290" s="202"/>
      <c r="R290" s="67">
        <f>41298/1000</f>
        <v>41.298000000000002</v>
      </c>
      <c r="S290" s="10"/>
      <c r="T290" s="1">
        <f t="shared" si="60"/>
        <v>100</v>
      </c>
      <c r="U290" s="35"/>
    </row>
    <row r="291" spans="1:21" s="32" customFormat="1" ht="21.75" hidden="1" customHeight="1" outlineLevel="4" x14ac:dyDescent="0.25">
      <c r="A291" s="320"/>
      <c r="B291" s="290"/>
      <c r="C291" s="290" t="s">
        <v>95</v>
      </c>
      <c r="D291" s="181"/>
      <c r="E291" s="283">
        <f t="shared" si="57"/>
        <v>527.87941999999998</v>
      </c>
      <c r="F291" s="10"/>
      <c r="G291" s="70"/>
      <c r="H291" s="67">
        <f>6.2+281152.5/1000+240526.92/1000</f>
        <v>527.87941999999998</v>
      </c>
      <c r="I291" s="12"/>
      <c r="J291" s="49"/>
      <c r="K291" s="200"/>
      <c r="L291" s="200"/>
      <c r="M291" s="200"/>
      <c r="N291" s="308"/>
      <c r="O291" s="283">
        <f t="shared" si="59"/>
        <v>527.87941999999998</v>
      </c>
      <c r="P291" s="202"/>
      <c r="Q291" s="202"/>
      <c r="R291" s="67">
        <f>6.2+281152.5/1000+240526.92/1000</f>
        <v>527.87941999999998</v>
      </c>
      <c r="S291" s="10"/>
      <c r="T291" s="1">
        <f t="shared" si="60"/>
        <v>100</v>
      </c>
      <c r="U291" s="35"/>
    </row>
    <row r="292" spans="1:21" s="32" customFormat="1" ht="21.75" hidden="1" customHeight="1" outlineLevel="3" collapsed="1" x14ac:dyDescent="0.25">
      <c r="A292" s="364" t="s">
        <v>553</v>
      </c>
      <c r="B292" s="372" t="s">
        <v>104</v>
      </c>
      <c r="C292" s="373"/>
      <c r="D292" s="181"/>
      <c r="E292" s="283">
        <f t="shared" si="57"/>
        <v>2809.23369</v>
      </c>
      <c r="F292" s="10"/>
      <c r="G292" s="68"/>
      <c r="H292" s="200">
        <f>SUM(H293:H297)</f>
        <v>2809.23369</v>
      </c>
      <c r="I292" s="12"/>
      <c r="J292" s="49">
        <f t="shared" si="58"/>
        <v>3825.5443399999999</v>
      </c>
      <c r="K292" s="67"/>
      <c r="L292" s="68">
        <f>3634276.62/1000-0.01</f>
        <v>3634.2666199999999</v>
      </c>
      <c r="M292" s="67">
        <f>191277.72/1000</f>
        <v>191.27771999999999</v>
      </c>
      <c r="N292" s="308"/>
      <c r="O292" s="283">
        <f t="shared" si="59"/>
        <v>2809.23369</v>
      </c>
      <c r="P292" s="200">
        <f>SUM(P293:P297)</f>
        <v>0</v>
      </c>
      <c r="Q292" s="200">
        <f>SUM(Q293:Q297)</f>
        <v>0</v>
      </c>
      <c r="R292" s="200">
        <f>SUM(R293:R297)</f>
        <v>2809.23369</v>
      </c>
      <c r="S292" s="10"/>
      <c r="T292" s="1">
        <f t="shared" si="60"/>
        <v>100</v>
      </c>
      <c r="U292" s="35"/>
    </row>
    <row r="293" spans="1:21" s="32" customFormat="1" ht="46.9" hidden="1" customHeight="1" outlineLevel="4" x14ac:dyDescent="0.25">
      <c r="A293" s="365"/>
      <c r="B293" s="77"/>
      <c r="C293" s="291" t="s">
        <v>538</v>
      </c>
      <c r="D293" s="181"/>
      <c r="E293" s="283">
        <f t="shared" si="57"/>
        <v>80</v>
      </c>
      <c r="F293" s="10"/>
      <c r="G293" s="199"/>
      <c r="H293" s="67">
        <f>80000/1000</f>
        <v>80</v>
      </c>
      <c r="I293" s="12"/>
      <c r="J293" s="49">
        <f t="shared" si="58"/>
        <v>9220.1</v>
      </c>
      <c r="K293" s="199">
        <v>0</v>
      </c>
      <c r="L293" s="199">
        <f>9220100/1000</f>
        <v>9220.1</v>
      </c>
      <c r="M293" s="199">
        <v>0</v>
      </c>
      <c r="N293" s="308"/>
      <c r="O293" s="283">
        <f t="shared" si="59"/>
        <v>80</v>
      </c>
      <c r="P293" s="202"/>
      <c r="Q293" s="202"/>
      <c r="R293" s="67">
        <f>80000/1000</f>
        <v>80</v>
      </c>
      <c r="S293" s="10"/>
      <c r="T293" s="1">
        <f t="shared" si="60"/>
        <v>100</v>
      </c>
      <c r="U293" s="35"/>
    </row>
    <row r="294" spans="1:21" s="32" customFormat="1" ht="29.45" hidden="1" customHeight="1" outlineLevel="4" x14ac:dyDescent="0.25">
      <c r="A294" s="365"/>
      <c r="B294" s="79"/>
      <c r="C294" s="291" t="s">
        <v>544</v>
      </c>
      <c r="D294" s="181"/>
      <c r="E294" s="283">
        <f t="shared" si="57"/>
        <v>122.70693</v>
      </c>
      <c r="F294" s="199"/>
      <c r="G294" s="199"/>
      <c r="H294" s="67">
        <f>122706.93/1000</f>
        <v>122.70693</v>
      </c>
      <c r="I294" s="12"/>
      <c r="J294" s="49" t="e">
        <f t="shared" si="58"/>
        <v>#REF!</v>
      </c>
      <c r="K294" s="199" t="e">
        <f>K296+K297+K298+K299+K373+#REF!+#REF!+#REF!+#REF!+#REF!+#REF!</f>
        <v>#REF!</v>
      </c>
      <c r="L294" s="199" t="e">
        <f>L296+L297+L298+L299+L373+#REF!+#REF!+#REF!+#REF!+#REF!+#REF!</f>
        <v>#REF!</v>
      </c>
      <c r="M294" s="199" t="e">
        <f>M296+M297+M298+M299+M373+#REF!+#REF!+#REF!+#REF!+#REF!+#REF!</f>
        <v>#REF!</v>
      </c>
      <c r="N294" s="308"/>
      <c r="O294" s="283">
        <f t="shared" si="59"/>
        <v>122.70693</v>
      </c>
      <c r="P294" s="202"/>
      <c r="Q294" s="202"/>
      <c r="R294" s="67">
        <f>122706.93/1000</f>
        <v>122.70693</v>
      </c>
      <c r="S294" s="10"/>
      <c r="T294" s="1">
        <f t="shared" si="60"/>
        <v>100</v>
      </c>
      <c r="U294" s="35"/>
    </row>
    <row r="295" spans="1:21" s="32" customFormat="1" ht="29.45" hidden="1" customHeight="1" outlineLevel="4" x14ac:dyDescent="0.25">
      <c r="A295" s="365"/>
      <c r="B295" s="79"/>
      <c r="C295" s="291" t="s">
        <v>371</v>
      </c>
      <c r="D295" s="181"/>
      <c r="E295" s="283">
        <f t="shared" si="57"/>
        <v>1990.0718899999999</v>
      </c>
      <c r="F295" s="199"/>
      <c r="G295" s="199"/>
      <c r="H295" s="67">
        <f>1990071.89/1000</f>
        <v>1990.0718899999999</v>
      </c>
      <c r="I295" s="12"/>
      <c r="J295" s="49"/>
      <c r="K295" s="199"/>
      <c r="L295" s="199"/>
      <c r="M295" s="199"/>
      <c r="N295" s="308"/>
      <c r="O295" s="283">
        <f t="shared" si="59"/>
        <v>1990.0718899999999</v>
      </c>
      <c r="P295" s="202"/>
      <c r="Q295" s="202"/>
      <c r="R295" s="67">
        <f>1990071.89/1000</f>
        <v>1990.0718899999999</v>
      </c>
      <c r="S295" s="10"/>
      <c r="T295" s="1">
        <f t="shared" si="60"/>
        <v>100</v>
      </c>
      <c r="U295" s="35"/>
    </row>
    <row r="296" spans="1:21" s="32" customFormat="1" ht="35.450000000000003" hidden="1" customHeight="1" outlineLevel="4" x14ac:dyDescent="0.25">
      <c r="A296" s="365"/>
      <c r="B296" s="77"/>
      <c r="C296" s="291" t="s">
        <v>382</v>
      </c>
      <c r="D296" s="181"/>
      <c r="E296" s="283">
        <f t="shared" si="57"/>
        <v>416.89237000000003</v>
      </c>
      <c r="F296" s="199"/>
      <c r="G296" s="67"/>
      <c r="H296" s="67">
        <f>454314.28/1000-37421.91/1000</f>
        <v>416.89237000000003</v>
      </c>
      <c r="I296" s="12"/>
      <c r="J296" s="49">
        <f t="shared" si="58"/>
        <v>357601.41840999998</v>
      </c>
      <c r="K296" s="199">
        <v>0</v>
      </c>
      <c r="L296" s="199">
        <f>328251480/1000</f>
        <v>328251.48</v>
      </c>
      <c r="M296" s="199">
        <f>29349938.41/1000</f>
        <v>29349.938409999999</v>
      </c>
      <c r="N296" s="308"/>
      <c r="O296" s="283">
        <f t="shared" si="59"/>
        <v>416.89237000000003</v>
      </c>
      <c r="P296" s="202"/>
      <c r="Q296" s="202"/>
      <c r="R296" s="67">
        <f>454314.28/1000-37421.91/1000</f>
        <v>416.89237000000003</v>
      </c>
      <c r="S296" s="10"/>
      <c r="T296" s="1">
        <f t="shared" si="60"/>
        <v>100</v>
      </c>
      <c r="U296" s="35"/>
    </row>
    <row r="297" spans="1:21" s="32" customFormat="1" ht="28.9" hidden="1" customHeight="1" outlineLevel="4" x14ac:dyDescent="0.25">
      <c r="A297" s="380"/>
      <c r="B297" s="77"/>
      <c r="C297" s="290" t="s">
        <v>95</v>
      </c>
      <c r="D297" s="181"/>
      <c r="E297" s="283">
        <f t="shared" si="57"/>
        <v>199.5625</v>
      </c>
      <c r="F297" s="199"/>
      <c r="G297" s="67"/>
      <c r="H297" s="67">
        <f>193362.5/1000+6.2</f>
        <v>199.5625</v>
      </c>
      <c r="I297" s="12"/>
      <c r="J297" s="49">
        <f t="shared" si="58"/>
        <v>2651.8</v>
      </c>
      <c r="K297" s="199">
        <v>0</v>
      </c>
      <c r="L297" s="199">
        <f>2651800/1000</f>
        <v>2651.8</v>
      </c>
      <c r="M297" s="199">
        <v>0</v>
      </c>
      <c r="N297" s="308"/>
      <c r="O297" s="283">
        <f t="shared" si="59"/>
        <v>199.5625</v>
      </c>
      <c r="P297" s="202"/>
      <c r="Q297" s="202"/>
      <c r="R297" s="67">
        <f>193362.5/1000+6.2</f>
        <v>199.5625</v>
      </c>
      <c r="S297" s="10"/>
      <c r="T297" s="1">
        <f t="shared" si="60"/>
        <v>100</v>
      </c>
      <c r="U297" s="35"/>
    </row>
    <row r="298" spans="1:21" s="32" customFormat="1" ht="33.6" hidden="1" customHeight="1" outlineLevel="3" collapsed="1" x14ac:dyDescent="0.25">
      <c r="A298" s="364" t="s">
        <v>554</v>
      </c>
      <c r="B298" s="368" t="s">
        <v>105</v>
      </c>
      <c r="C298" s="369"/>
      <c r="D298" s="326"/>
      <c r="E298" s="283">
        <f t="shared" si="57"/>
        <v>13829.58518</v>
      </c>
      <c r="F298" s="199"/>
      <c r="G298" s="67"/>
      <c r="H298" s="200">
        <f>SUM(H299:H304)</f>
        <v>13829.58518</v>
      </c>
      <c r="I298" s="12"/>
      <c r="J298" s="49">
        <f t="shared" si="58"/>
        <v>437.5</v>
      </c>
      <c r="K298" s="199">
        <v>0</v>
      </c>
      <c r="L298" s="199">
        <f>437500/1000</f>
        <v>437.5</v>
      </c>
      <c r="M298" s="199">
        <v>0</v>
      </c>
      <c r="N298" s="308"/>
      <c r="O298" s="283">
        <f t="shared" si="59"/>
        <v>13829.58518</v>
      </c>
      <c r="P298" s="200">
        <f>SUM(P299:P304)</f>
        <v>0</v>
      </c>
      <c r="Q298" s="200">
        <f>SUM(Q299:Q304)</f>
        <v>0</v>
      </c>
      <c r="R298" s="200">
        <f>SUM(R299:R304)</f>
        <v>13829.58518</v>
      </c>
      <c r="S298" s="10"/>
      <c r="T298" s="1">
        <f t="shared" si="60"/>
        <v>100</v>
      </c>
      <c r="U298" s="35"/>
    </row>
    <row r="299" spans="1:21" s="32" customFormat="1" ht="40.9" hidden="1" customHeight="1" outlineLevel="4" x14ac:dyDescent="0.25">
      <c r="A299" s="365"/>
      <c r="B299" s="77"/>
      <c r="C299" s="291" t="s">
        <v>538</v>
      </c>
      <c r="D299" s="326"/>
      <c r="E299" s="283">
        <f t="shared" si="57"/>
        <v>165</v>
      </c>
      <c r="F299" s="203"/>
      <c r="G299" s="198"/>
      <c r="H299" s="67">
        <f>165000/1000</f>
        <v>165</v>
      </c>
      <c r="I299" s="12"/>
      <c r="J299" s="49">
        <f t="shared" si="58"/>
        <v>16686.030969999996</v>
      </c>
      <c r="K299" s="203">
        <f>K304+K310+K313+K318+K329+K337+K345+K351+K354+K358+K361+K367+K372</f>
        <v>0</v>
      </c>
      <c r="L299" s="203">
        <f>L304+L310+L313+L318+L329+L337+L345+L351+L354+L358+L361+L367+L372</f>
        <v>0</v>
      </c>
      <c r="M299" s="203">
        <f>M304+M310+M313+M318+M329+M337+M345+M351+M354+M358+M361+M367+M372</f>
        <v>16686.030969999996</v>
      </c>
      <c r="N299" s="308"/>
      <c r="O299" s="283">
        <f t="shared" si="59"/>
        <v>165</v>
      </c>
      <c r="P299" s="202"/>
      <c r="Q299" s="202"/>
      <c r="R299" s="67">
        <f>165000/1000</f>
        <v>165</v>
      </c>
      <c r="S299" s="10"/>
      <c r="T299" s="1">
        <f t="shared" si="60"/>
        <v>100</v>
      </c>
      <c r="U299" s="35"/>
    </row>
    <row r="300" spans="1:21" s="32" customFormat="1" ht="40.9" hidden="1" customHeight="1" outlineLevel="4" x14ac:dyDescent="0.25">
      <c r="A300" s="365"/>
      <c r="B300" s="77"/>
      <c r="C300" s="291" t="s">
        <v>574</v>
      </c>
      <c r="D300" s="326"/>
      <c r="E300" s="283">
        <f t="shared" si="57"/>
        <v>10504.7978</v>
      </c>
      <c r="F300" s="203"/>
      <c r="G300" s="198"/>
      <c r="H300" s="67">
        <f>10504797.8/1000</f>
        <v>10504.7978</v>
      </c>
      <c r="I300" s="12"/>
      <c r="J300" s="49"/>
      <c r="K300" s="203"/>
      <c r="L300" s="203"/>
      <c r="M300" s="203"/>
      <c r="N300" s="308"/>
      <c r="O300" s="283">
        <f t="shared" si="59"/>
        <v>10504.7978</v>
      </c>
      <c r="P300" s="202"/>
      <c r="Q300" s="202"/>
      <c r="R300" s="67">
        <f>10504797.8/1000</f>
        <v>10504.7978</v>
      </c>
      <c r="S300" s="10"/>
      <c r="T300" s="1">
        <f t="shared" si="60"/>
        <v>100</v>
      </c>
      <c r="U300" s="35"/>
    </row>
    <row r="301" spans="1:21" s="32" customFormat="1" ht="40.9" hidden="1" customHeight="1" outlineLevel="4" x14ac:dyDescent="0.25">
      <c r="A301" s="365"/>
      <c r="B301" s="77"/>
      <c r="C301" s="291" t="s">
        <v>371</v>
      </c>
      <c r="D301" s="326"/>
      <c r="E301" s="283">
        <f t="shared" si="57"/>
        <v>458.57607999999999</v>
      </c>
      <c r="F301" s="203"/>
      <c r="G301" s="198"/>
      <c r="H301" s="67">
        <f>458576.08/1000</f>
        <v>458.57607999999999</v>
      </c>
      <c r="I301" s="12"/>
      <c r="J301" s="49"/>
      <c r="K301" s="203"/>
      <c r="L301" s="203"/>
      <c r="M301" s="203"/>
      <c r="N301" s="308"/>
      <c r="O301" s="283">
        <f t="shared" si="59"/>
        <v>458.57607999999999</v>
      </c>
      <c r="P301" s="202"/>
      <c r="Q301" s="202"/>
      <c r="R301" s="67">
        <f>458576.08/1000</f>
        <v>458.57607999999999</v>
      </c>
      <c r="S301" s="10"/>
      <c r="T301" s="1">
        <f t="shared" si="60"/>
        <v>100</v>
      </c>
      <c r="U301" s="35"/>
    </row>
    <row r="302" spans="1:21" s="32" customFormat="1" ht="40.9" hidden="1" customHeight="1" outlineLevel="4" x14ac:dyDescent="0.25">
      <c r="A302" s="365"/>
      <c r="B302" s="77"/>
      <c r="C302" s="291" t="s">
        <v>673</v>
      </c>
      <c r="D302" s="326"/>
      <c r="E302" s="283">
        <f t="shared" si="57"/>
        <v>457.85608000000002</v>
      </c>
      <c r="F302" s="203"/>
      <c r="G302" s="198"/>
      <c r="H302" s="67">
        <f>457856.08/1000</f>
        <v>457.85608000000002</v>
      </c>
      <c r="I302" s="12"/>
      <c r="J302" s="49"/>
      <c r="K302" s="203"/>
      <c r="L302" s="203"/>
      <c r="M302" s="203"/>
      <c r="N302" s="308"/>
      <c r="O302" s="283">
        <f t="shared" si="59"/>
        <v>457.85608000000002</v>
      </c>
      <c r="P302" s="202"/>
      <c r="Q302" s="202"/>
      <c r="R302" s="67">
        <f>457856.08/1000</f>
        <v>457.85608000000002</v>
      </c>
      <c r="S302" s="10"/>
      <c r="T302" s="1">
        <f t="shared" si="60"/>
        <v>100</v>
      </c>
      <c r="U302" s="35"/>
    </row>
    <row r="303" spans="1:21" s="32" customFormat="1" ht="40.9" hidden="1" customHeight="1" outlineLevel="4" x14ac:dyDescent="0.25">
      <c r="A303" s="365"/>
      <c r="B303" s="77"/>
      <c r="C303" s="291" t="s">
        <v>674</v>
      </c>
      <c r="D303" s="326"/>
      <c r="E303" s="283">
        <f t="shared" si="57"/>
        <v>74.355220000000003</v>
      </c>
      <c r="F303" s="203"/>
      <c r="G303" s="198"/>
      <c r="H303" s="67">
        <f>74365.22/1000-0.01</f>
        <v>74.355220000000003</v>
      </c>
      <c r="I303" s="12"/>
      <c r="J303" s="49"/>
      <c r="K303" s="203"/>
      <c r="L303" s="203"/>
      <c r="M303" s="203"/>
      <c r="N303" s="308"/>
      <c r="O303" s="283">
        <f t="shared" si="59"/>
        <v>74.355220000000003</v>
      </c>
      <c r="P303" s="202"/>
      <c r="Q303" s="202"/>
      <c r="R303" s="67">
        <f>74365.22/1000-0.01</f>
        <v>74.355220000000003</v>
      </c>
      <c r="S303" s="10"/>
      <c r="T303" s="1">
        <f t="shared" si="60"/>
        <v>100</v>
      </c>
      <c r="U303" s="35"/>
    </row>
    <row r="304" spans="1:21" s="32" customFormat="1" ht="21.75" hidden="1" customHeight="1" outlineLevel="4" x14ac:dyDescent="0.25">
      <c r="A304" s="365"/>
      <c r="B304" s="264"/>
      <c r="C304" s="290" t="s">
        <v>95</v>
      </c>
      <c r="D304" s="181"/>
      <c r="E304" s="283">
        <f t="shared" si="57"/>
        <v>2169</v>
      </c>
      <c r="F304" s="200"/>
      <c r="G304" s="200"/>
      <c r="H304" s="67">
        <f>162800/1000+6.2+2000000/1000</f>
        <v>2169</v>
      </c>
      <c r="I304" s="12"/>
      <c r="J304" s="49">
        <f t="shared" si="58"/>
        <v>142</v>
      </c>
      <c r="K304" s="200">
        <f>SUM(K305:K307)</f>
        <v>0</v>
      </c>
      <c r="L304" s="200">
        <f>SUM(L305:L307)</f>
        <v>0</v>
      </c>
      <c r="M304" s="200">
        <f>SUM(M305:M307)</f>
        <v>142</v>
      </c>
      <c r="N304" s="308"/>
      <c r="O304" s="283">
        <f t="shared" si="59"/>
        <v>2169</v>
      </c>
      <c r="P304" s="202"/>
      <c r="Q304" s="202"/>
      <c r="R304" s="67">
        <f>162800/1000+6.2+2000000/1000</f>
        <v>2169</v>
      </c>
      <c r="S304" s="10"/>
      <c r="T304" s="1">
        <f t="shared" si="60"/>
        <v>100</v>
      </c>
      <c r="U304" s="35"/>
    </row>
    <row r="305" spans="1:21" s="32" customFormat="1" ht="31.5" hidden="1" customHeight="1" outlineLevel="3" collapsed="1" x14ac:dyDescent="0.25">
      <c r="A305" s="364" t="s">
        <v>555</v>
      </c>
      <c r="B305" s="368" t="s">
        <v>675</v>
      </c>
      <c r="C305" s="369"/>
      <c r="D305" s="326"/>
      <c r="E305" s="283">
        <f t="shared" si="57"/>
        <v>7179.5117700000001</v>
      </c>
      <c r="F305" s="202"/>
      <c r="G305" s="200">
        <f>SUM(G306:G310)</f>
        <v>5504.5</v>
      </c>
      <c r="H305" s="200">
        <f>SUM(H306:H310)-0.01</f>
        <v>1675.0117700000001</v>
      </c>
      <c r="I305" s="12"/>
      <c r="J305" s="49">
        <f t="shared" si="58"/>
        <v>0</v>
      </c>
      <c r="K305" s="67"/>
      <c r="L305" s="67">
        <v>0</v>
      </c>
      <c r="M305" s="67">
        <v>0</v>
      </c>
      <c r="N305" s="308"/>
      <c r="O305" s="283">
        <f t="shared" si="59"/>
        <v>7179.5217700000003</v>
      </c>
      <c r="P305" s="200">
        <f>SUM(P306:P310)</f>
        <v>0</v>
      </c>
      <c r="Q305" s="200">
        <f>SUM(Q306:Q310)</f>
        <v>5504.5</v>
      </c>
      <c r="R305" s="200">
        <f>SUM(R306:R310)</f>
        <v>1675.0217700000001</v>
      </c>
      <c r="S305" s="10"/>
      <c r="T305" s="1">
        <f t="shared" si="60"/>
        <v>100.00013928523724</v>
      </c>
      <c r="U305" s="35"/>
    </row>
    <row r="306" spans="1:21" s="32" customFormat="1" ht="21.75" hidden="1" customHeight="1" outlineLevel="4" x14ac:dyDescent="0.25">
      <c r="A306" s="365"/>
      <c r="B306" s="77"/>
      <c r="C306" s="291" t="s">
        <v>545</v>
      </c>
      <c r="D306" s="326"/>
      <c r="E306" s="283">
        <f t="shared" si="57"/>
        <v>5125.9727999999996</v>
      </c>
      <c r="F306" s="202"/>
      <c r="G306" s="67">
        <f>4562115.79/1000</f>
        <v>4562.1157899999998</v>
      </c>
      <c r="H306" s="67">
        <f>563857.01/1000</f>
        <v>563.85701000000006</v>
      </c>
      <c r="I306" s="12"/>
      <c r="J306" s="49">
        <f t="shared" si="58"/>
        <v>0</v>
      </c>
      <c r="K306" s="67"/>
      <c r="L306" s="67"/>
      <c r="M306" s="67">
        <v>0</v>
      </c>
      <c r="N306" s="308"/>
      <c r="O306" s="283">
        <f t="shared" si="59"/>
        <v>5125.9727999999996</v>
      </c>
      <c r="P306" s="202"/>
      <c r="Q306" s="67">
        <f>4562115.79/1000</f>
        <v>4562.1157899999998</v>
      </c>
      <c r="R306" s="67">
        <f>563857.01/1000</f>
        <v>563.85701000000006</v>
      </c>
      <c r="S306" s="10"/>
      <c r="T306" s="1">
        <f t="shared" si="60"/>
        <v>100</v>
      </c>
      <c r="U306" s="35"/>
    </row>
    <row r="307" spans="1:21" s="32" customFormat="1" ht="21.75" hidden="1" customHeight="1" outlineLevel="4" x14ac:dyDescent="0.25">
      <c r="A307" s="365"/>
      <c r="B307" s="77"/>
      <c r="C307" s="291" t="s">
        <v>580</v>
      </c>
      <c r="D307" s="326"/>
      <c r="E307" s="283">
        <f t="shared" si="57"/>
        <v>627.12430000000006</v>
      </c>
      <c r="F307" s="202"/>
      <c r="G307" s="67"/>
      <c r="H307" s="67">
        <f>627114.3/1000+0.01</f>
        <v>627.12430000000006</v>
      </c>
      <c r="I307" s="12"/>
      <c r="J307" s="49">
        <f t="shared" si="58"/>
        <v>142</v>
      </c>
      <c r="K307" s="202"/>
      <c r="L307" s="202"/>
      <c r="M307" s="67">
        <f>(29900+8000+142000)/1000-8-29900/1000</f>
        <v>142</v>
      </c>
      <c r="N307" s="308"/>
      <c r="O307" s="283">
        <f t="shared" si="59"/>
        <v>627.12430000000006</v>
      </c>
      <c r="P307" s="202"/>
      <c r="Q307" s="67"/>
      <c r="R307" s="67">
        <f>627114.3/1000+0.01</f>
        <v>627.12430000000006</v>
      </c>
      <c r="S307" s="10"/>
      <c r="T307" s="1">
        <f t="shared" si="60"/>
        <v>100</v>
      </c>
      <c r="U307" s="35"/>
    </row>
    <row r="308" spans="1:21" s="32" customFormat="1" ht="21.75" hidden="1" customHeight="1" outlineLevel="4" x14ac:dyDescent="0.25">
      <c r="A308" s="365"/>
      <c r="B308" s="77"/>
      <c r="C308" s="291" t="s">
        <v>676</v>
      </c>
      <c r="D308" s="326"/>
      <c r="E308" s="283">
        <f t="shared" si="57"/>
        <v>160.36600000000001</v>
      </c>
      <c r="F308" s="202"/>
      <c r="G308" s="67"/>
      <c r="H308" s="67">
        <f>160366/1000</f>
        <v>160.36600000000001</v>
      </c>
      <c r="I308" s="12"/>
      <c r="J308" s="49"/>
      <c r="K308" s="202"/>
      <c r="L308" s="202"/>
      <c r="M308" s="67"/>
      <c r="N308" s="308"/>
      <c r="O308" s="283">
        <f t="shared" si="59"/>
        <v>160.36600000000001</v>
      </c>
      <c r="P308" s="202"/>
      <c r="Q308" s="67"/>
      <c r="R308" s="67">
        <f>160366/1000</f>
        <v>160.36600000000001</v>
      </c>
      <c r="S308" s="10"/>
      <c r="T308" s="1">
        <f t="shared" si="60"/>
        <v>100</v>
      </c>
      <c r="U308" s="35"/>
    </row>
    <row r="309" spans="1:21" s="32" customFormat="1" ht="21.75" hidden="1" customHeight="1" outlineLevel="4" x14ac:dyDescent="0.25">
      <c r="A309" s="365"/>
      <c r="B309" s="77"/>
      <c r="C309" s="291" t="s">
        <v>546</v>
      </c>
      <c r="D309" s="326"/>
      <c r="E309" s="283">
        <f t="shared" si="57"/>
        <v>1058.8586699999998</v>
      </c>
      <c r="F309" s="202"/>
      <c r="G309" s="67">
        <f>942384.21/1000</f>
        <v>942.38420999999994</v>
      </c>
      <c r="H309" s="67">
        <f>116474.46/1000</f>
        <v>116.47446000000001</v>
      </c>
      <c r="I309" s="12"/>
      <c r="J309" s="49"/>
      <c r="K309" s="202"/>
      <c r="L309" s="202"/>
      <c r="M309" s="67"/>
      <c r="N309" s="308"/>
      <c r="O309" s="283">
        <f t="shared" si="59"/>
        <v>1058.8586699999998</v>
      </c>
      <c r="P309" s="202"/>
      <c r="Q309" s="67">
        <f>942384.21/1000</f>
        <v>942.38420999999994</v>
      </c>
      <c r="R309" s="67">
        <f>116474.46/1000</f>
        <v>116.47446000000001</v>
      </c>
      <c r="S309" s="10"/>
      <c r="T309" s="1">
        <f t="shared" si="60"/>
        <v>100</v>
      </c>
      <c r="U309" s="35"/>
    </row>
    <row r="310" spans="1:21" s="32" customFormat="1" ht="21.75" hidden="1" customHeight="1" outlineLevel="4" x14ac:dyDescent="0.25">
      <c r="A310" s="380"/>
      <c r="B310" s="264"/>
      <c r="C310" s="290" t="s">
        <v>95</v>
      </c>
      <c r="D310" s="181"/>
      <c r="E310" s="283">
        <f t="shared" si="57"/>
        <v>207.2</v>
      </c>
      <c r="F310" s="200"/>
      <c r="G310" s="67"/>
      <c r="H310" s="67">
        <f>48000/1000+6.2+153000/1000</f>
        <v>207.2</v>
      </c>
      <c r="I310" s="12"/>
      <c r="J310" s="49">
        <f t="shared" si="58"/>
        <v>269.33999999999997</v>
      </c>
      <c r="K310" s="200">
        <f>SUM(K311:K312)</f>
        <v>0</v>
      </c>
      <c r="L310" s="200">
        <f t="shared" ref="L310:M310" si="73">SUM(L311:L312)</f>
        <v>0</v>
      </c>
      <c r="M310" s="200">
        <f t="shared" si="73"/>
        <v>269.33999999999997</v>
      </c>
      <c r="N310" s="308"/>
      <c r="O310" s="283">
        <f t="shared" si="59"/>
        <v>207.2</v>
      </c>
      <c r="P310" s="202"/>
      <c r="Q310" s="67"/>
      <c r="R310" s="67">
        <f>48000/1000+6.2+153000/1000</f>
        <v>207.2</v>
      </c>
      <c r="S310" s="10"/>
      <c r="T310" s="1">
        <f t="shared" si="60"/>
        <v>100</v>
      </c>
      <c r="U310" s="35"/>
    </row>
    <row r="311" spans="1:21" s="32" customFormat="1" ht="21.75" hidden="1" customHeight="1" outlineLevel="3" collapsed="1" x14ac:dyDescent="0.25">
      <c r="A311" s="364" t="s">
        <v>556</v>
      </c>
      <c r="B311" s="368" t="s">
        <v>383</v>
      </c>
      <c r="C311" s="369"/>
      <c r="D311" s="181"/>
      <c r="E311" s="283">
        <f t="shared" si="57"/>
        <v>179.39261999999999</v>
      </c>
      <c r="F311" s="202"/>
      <c r="G311" s="202"/>
      <c r="H311" s="200">
        <f>SUM(H312:H313)</f>
        <v>179.39261999999999</v>
      </c>
      <c r="I311" s="12"/>
      <c r="J311" s="49">
        <f t="shared" si="58"/>
        <v>253.08999999999997</v>
      </c>
      <c r="K311" s="202"/>
      <c r="L311" s="202"/>
      <c r="M311" s="67">
        <f>186927/1000+66163/1000</f>
        <v>253.08999999999997</v>
      </c>
      <c r="N311" s="308"/>
      <c r="O311" s="283">
        <f t="shared" si="59"/>
        <v>179.39261999999999</v>
      </c>
      <c r="P311" s="200">
        <f>SUM(P312:P313)</f>
        <v>0</v>
      </c>
      <c r="Q311" s="200">
        <f>SUM(Q312:Q313)</f>
        <v>0</v>
      </c>
      <c r="R311" s="200">
        <f>SUM(R312:R313)</f>
        <v>179.39261999999999</v>
      </c>
      <c r="S311" s="10"/>
      <c r="T311" s="1">
        <f t="shared" si="60"/>
        <v>100</v>
      </c>
      <c r="U311" s="35"/>
    </row>
    <row r="312" spans="1:21" s="32" customFormat="1" ht="21.75" hidden="1" customHeight="1" outlineLevel="4" x14ac:dyDescent="0.25">
      <c r="A312" s="365"/>
      <c r="B312" s="77"/>
      <c r="C312" s="291" t="s">
        <v>581</v>
      </c>
      <c r="D312" s="181"/>
      <c r="E312" s="283">
        <f t="shared" si="57"/>
        <v>62.887620000000005</v>
      </c>
      <c r="F312" s="67"/>
      <c r="G312" s="67"/>
      <c r="H312" s="67">
        <f>62887.62/1000</f>
        <v>62.887620000000005</v>
      </c>
      <c r="I312" s="12"/>
      <c r="J312" s="49">
        <f t="shared" si="58"/>
        <v>16.25</v>
      </c>
      <c r="K312" s="67"/>
      <c r="L312" s="67"/>
      <c r="M312" s="67">
        <f>16250/1000</f>
        <v>16.25</v>
      </c>
      <c r="N312" s="308"/>
      <c r="O312" s="283">
        <f t="shared" si="59"/>
        <v>62.887620000000005</v>
      </c>
      <c r="P312" s="202"/>
      <c r="Q312" s="202"/>
      <c r="R312" s="67">
        <f>62887.62/1000</f>
        <v>62.887620000000005</v>
      </c>
      <c r="S312" s="10"/>
      <c r="T312" s="1">
        <f t="shared" si="60"/>
        <v>100</v>
      </c>
      <c r="U312" s="35"/>
    </row>
    <row r="313" spans="1:21" s="32" customFormat="1" ht="21.75" hidden="1" customHeight="1" outlineLevel="4" x14ac:dyDescent="0.25">
      <c r="A313" s="365"/>
      <c r="B313" s="268"/>
      <c r="C313" s="291" t="s">
        <v>95</v>
      </c>
      <c r="D313" s="326"/>
      <c r="E313" s="283">
        <f t="shared" si="57"/>
        <v>116.505</v>
      </c>
      <c r="F313" s="200"/>
      <c r="G313" s="200"/>
      <c r="H313" s="67">
        <f>116515/1000-0.01</f>
        <v>116.505</v>
      </c>
      <c r="I313" s="12"/>
      <c r="J313" s="49">
        <f t="shared" si="58"/>
        <v>194.93482</v>
      </c>
      <c r="K313" s="200">
        <f>SUM(K314:K317)</f>
        <v>0</v>
      </c>
      <c r="L313" s="200">
        <f>SUM(L314:L317)</f>
        <v>0</v>
      </c>
      <c r="M313" s="200">
        <f>SUM(M314:M317)</f>
        <v>194.93482</v>
      </c>
      <c r="N313" s="308"/>
      <c r="O313" s="283">
        <f t="shared" si="59"/>
        <v>116.505</v>
      </c>
      <c r="P313" s="202"/>
      <c r="Q313" s="202"/>
      <c r="R313" s="67">
        <f>116515/1000-0.01</f>
        <v>116.505</v>
      </c>
      <c r="S313" s="10"/>
      <c r="T313" s="1">
        <f t="shared" si="60"/>
        <v>100</v>
      </c>
      <c r="U313" s="35"/>
    </row>
    <row r="314" spans="1:21" s="32" customFormat="1" ht="21.75" hidden="1" customHeight="1" outlineLevel="3" collapsed="1" x14ac:dyDescent="0.25">
      <c r="A314" s="364" t="s">
        <v>557</v>
      </c>
      <c r="B314" s="372" t="s">
        <v>154</v>
      </c>
      <c r="C314" s="373"/>
      <c r="D314" s="181"/>
      <c r="E314" s="283">
        <f t="shared" si="57"/>
        <v>231.24851999999998</v>
      </c>
      <c r="F314" s="67"/>
      <c r="G314" s="67"/>
      <c r="H314" s="200">
        <f>SUM(H315:H316)</f>
        <v>231.24851999999998</v>
      </c>
      <c r="I314" s="12"/>
      <c r="J314" s="49">
        <f t="shared" si="58"/>
        <v>0</v>
      </c>
      <c r="K314" s="67"/>
      <c r="L314" s="67"/>
      <c r="M314" s="67">
        <v>0</v>
      </c>
      <c r="N314" s="308"/>
      <c r="O314" s="283">
        <f t="shared" si="59"/>
        <v>231.24851999999998</v>
      </c>
      <c r="P314" s="200">
        <f>SUM(P315:P315)</f>
        <v>0</v>
      </c>
      <c r="Q314" s="200">
        <f>SUM(Q315:Q315)</f>
        <v>0</v>
      </c>
      <c r="R314" s="200">
        <f>SUM(R315:R316)</f>
        <v>231.24851999999998</v>
      </c>
      <c r="S314" s="10"/>
      <c r="T314" s="1">
        <f t="shared" si="60"/>
        <v>100</v>
      </c>
      <c r="U314" s="35"/>
    </row>
    <row r="315" spans="1:21" s="32" customFormat="1" ht="21.75" hidden="1" customHeight="1" outlineLevel="4" x14ac:dyDescent="0.25">
      <c r="A315" s="380"/>
      <c r="B315" s="77"/>
      <c r="C315" s="351" t="s">
        <v>677</v>
      </c>
      <c r="D315" s="181"/>
      <c r="E315" s="283">
        <f t="shared" si="57"/>
        <v>180.37451999999999</v>
      </c>
      <c r="F315" s="67"/>
      <c r="G315" s="67"/>
      <c r="H315" s="67">
        <f>180364.52/1000+0.01-0.01+0.01</f>
        <v>180.37451999999999</v>
      </c>
      <c r="I315" s="12"/>
      <c r="J315" s="49">
        <f t="shared" si="58"/>
        <v>194.93482</v>
      </c>
      <c r="K315" s="67"/>
      <c r="L315" s="67"/>
      <c r="M315" s="67">
        <f>135711.54/1000+59223.28/1000</f>
        <v>194.93482</v>
      </c>
      <c r="N315" s="308"/>
      <c r="O315" s="283">
        <f t="shared" si="59"/>
        <v>180.37451999999999</v>
      </c>
      <c r="P315" s="67"/>
      <c r="Q315" s="67"/>
      <c r="R315" s="67">
        <f>180364.52/1000+0.01-0.01+0.01</f>
        <v>180.37451999999999</v>
      </c>
      <c r="S315" s="10"/>
      <c r="T315" s="1">
        <f t="shared" si="60"/>
        <v>100</v>
      </c>
      <c r="U315" s="35"/>
    </row>
    <row r="316" spans="1:21" s="32" customFormat="1" ht="21.75" hidden="1" customHeight="1" outlineLevel="4" x14ac:dyDescent="0.25">
      <c r="A316" s="320"/>
      <c r="B316" s="181"/>
      <c r="C316" s="351" t="s">
        <v>95</v>
      </c>
      <c r="D316" s="181"/>
      <c r="E316" s="283">
        <f t="shared" si="57"/>
        <v>50.874000000000002</v>
      </c>
      <c r="F316" s="67"/>
      <c r="G316" s="67"/>
      <c r="H316" s="68">
        <f>44674/1000+6.2</f>
        <v>50.874000000000002</v>
      </c>
      <c r="I316" s="12"/>
      <c r="J316" s="49"/>
      <c r="K316" s="67"/>
      <c r="L316" s="67"/>
      <c r="M316" s="67"/>
      <c r="N316" s="308"/>
      <c r="O316" s="283">
        <f t="shared" si="59"/>
        <v>50.874000000000002</v>
      </c>
      <c r="P316" s="67"/>
      <c r="Q316" s="67"/>
      <c r="R316" s="68">
        <f>44674/1000+6.2</f>
        <v>50.874000000000002</v>
      </c>
      <c r="S316" s="10"/>
      <c r="T316" s="1">
        <f t="shared" si="60"/>
        <v>100</v>
      </c>
      <c r="U316" s="35"/>
    </row>
    <row r="317" spans="1:21" s="32" customFormat="1" ht="21.75" hidden="1" customHeight="1" outlineLevel="3" collapsed="1" x14ac:dyDescent="0.25">
      <c r="A317" s="364" t="s">
        <v>558</v>
      </c>
      <c r="B317" s="368" t="s">
        <v>107</v>
      </c>
      <c r="C317" s="369"/>
      <c r="D317" s="181"/>
      <c r="E317" s="283">
        <f t="shared" si="57"/>
        <v>85.19</v>
      </c>
      <c r="F317" s="198"/>
      <c r="G317" s="198"/>
      <c r="H317" s="200">
        <f>SUM(H318:H318)</f>
        <v>85.19</v>
      </c>
      <c r="I317" s="12"/>
      <c r="J317" s="49">
        <f t="shared" si="58"/>
        <v>0</v>
      </c>
      <c r="K317" s="198"/>
      <c r="L317" s="198"/>
      <c r="M317" s="198">
        <v>0</v>
      </c>
      <c r="N317" s="308"/>
      <c r="O317" s="283">
        <f t="shared" si="59"/>
        <v>85.19</v>
      </c>
      <c r="P317" s="200">
        <f>SUM(P318:P318)</f>
        <v>0</v>
      </c>
      <c r="Q317" s="200">
        <f>SUM(Q318:Q318)</f>
        <v>0</v>
      </c>
      <c r="R317" s="200">
        <f>SUM(R318:R318)</f>
        <v>85.19</v>
      </c>
      <c r="S317" s="10"/>
      <c r="T317" s="1">
        <f t="shared" si="60"/>
        <v>100</v>
      </c>
      <c r="U317" s="35"/>
    </row>
    <row r="318" spans="1:21" s="32" customFormat="1" ht="21.75" hidden="1" customHeight="1" outlineLevel="4" x14ac:dyDescent="0.25">
      <c r="A318" s="380"/>
      <c r="B318" s="268"/>
      <c r="C318" s="268" t="s">
        <v>95</v>
      </c>
      <c r="D318" s="181"/>
      <c r="E318" s="283">
        <f t="shared" si="57"/>
        <v>85.19</v>
      </c>
      <c r="F318" s="200"/>
      <c r="G318" s="200"/>
      <c r="H318" s="67">
        <f>78990/1000+6.2</f>
        <v>85.19</v>
      </c>
      <c r="I318" s="12"/>
      <c r="J318" s="49">
        <f t="shared" si="58"/>
        <v>67.769000000000005</v>
      </c>
      <c r="K318" s="200">
        <f>SUM(K319:K328)</f>
        <v>0</v>
      </c>
      <c r="L318" s="200">
        <f t="shared" ref="L318:M318" si="74">SUM(L319:L328)</f>
        <v>0</v>
      </c>
      <c r="M318" s="200">
        <f t="shared" si="74"/>
        <v>67.769000000000005</v>
      </c>
      <c r="N318" s="308"/>
      <c r="O318" s="283">
        <f t="shared" si="59"/>
        <v>85.19</v>
      </c>
      <c r="P318" s="67"/>
      <c r="Q318" s="67"/>
      <c r="R318" s="67">
        <f>78990/1000+6.2</f>
        <v>85.19</v>
      </c>
      <c r="S318" s="10"/>
      <c r="T318" s="1">
        <f t="shared" si="60"/>
        <v>100</v>
      </c>
      <c r="U318" s="35"/>
    </row>
    <row r="319" spans="1:21" s="32" customFormat="1" ht="21.75" hidden="1" customHeight="1" outlineLevel="3" collapsed="1" x14ac:dyDescent="0.25">
      <c r="A319" s="364" t="s">
        <v>559</v>
      </c>
      <c r="B319" s="368" t="s">
        <v>108</v>
      </c>
      <c r="C319" s="369"/>
      <c r="D319" s="181"/>
      <c r="E319" s="283">
        <f t="shared" si="57"/>
        <v>39.75</v>
      </c>
      <c r="F319" s="202"/>
      <c r="G319" s="202"/>
      <c r="H319" s="200">
        <f>SUM(H320:H321)</f>
        <v>39.75</v>
      </c>
      <c r="I319" s="12"/>
      <c r="J319" s="49">
        <f t="shared" si="58"/>
        <v>0</v>
      </c>
      <c r="K319" s="202"/>
      <c r="L319" s="202"/>
      <c r="M319" s="67">
        <v>0</v>
      </c>
      <c r="N319" s="308"/>
      <c r="O319" s="283">
        <f t="shared" si="59"/>
        <v>39.75</v>
      </c>
      <c r="P319" s="200">
        <f>SUM(P320:P321)</f>
        <v>0</v>
      </c>
      <c r="Q319" s="200">
        <f>SUM(Q320:Q321)</f>
        <v>0</v>
      </c>
      <c r="R319" s="200">
        <f>SUM(R320:R321)</f>
        <v>39.75</v>
      </c>
      <c r="S319" s="10"/>
      <c r="T319" s="1">
        <f t="shared" si="60"/>
        <v>100</v>
      </c>
      <c r="U319" s="35"/>
    </row>
    <row r="320" spans="1:21" s="32" customFormat="1" ht="21.75" hidden="1" customHeight="1" outlineLevel="4" collapsed="1" x14ac:dyDescent="0.25">
      <c r="A320" s="365"/>
      <c r="B320" s="266"/>
      <c r="C320" s="350" t="s">
        <v>601</v>
      </c>
      <c r="D320" s="181"/>
      <c r="E320" s="283">
        <f t="shared" si="57"/>
        <v>29</v>
      </c>
      <c r="F320" s="202"/>
      <c r="G320" s="202"/>
      <c r="H320" s="68">
        <f>29000/1000</f>
        <v>29</v>
      </c>
      <c r="I320" s="12"/>
      <c r="J320" s="49">
        <f t="shared" si="58"/>
        <v>27</v>
      </c>
      <c r="K320" s="202"/>
      <c r="L320" s="202"/>
      <c r="M320" s="67">
        <f>27000/1000</f>
        <v>27</v>
      </c>
      <c r="N320" s="308"/>
      <c r="O320" s="283">
        <f t="shared" si="59"/>
        <v>29</v>
      </c>
      <c r="P320" s="67"/>
      <c r="Q320" s="67"/>
      <c r="R320" s="68">
        <f>29000/1000</f>
        <v>29</v>
      </c>
      <c r="S320" s="10"/>
      <c r="T320" s="1">
        <f t="shared" si="60"/>
        <v>100</v>
      </c>
      <c r="U320" s="35"/>
    </row>
    <row r="321" spans="1:21" s="32" customFormat="1" ht="21.75" hidden="1" customHeight="1" outlineLevel="4" x14ac:dyDescent="0.25">
      <c r="A321" s="380"/>
      <c r="B321" s="77"/>
      <c r="C321" s="351" t="s">
        <v>95</v>
      </c>
      <c r="D321" s="181"/>
      <c r="E321" s="283">
        <f t="shared" si="57"/>
        <v>10.75</v>
      </c>
      <c r="F321" s="202"/>
      <c r="G321" s="202"/>
      <c r="H321" s="67">
        <f>10750/1000</f>
        <v>10.75</v>
      </c>
      <c r="I321" s="12"/>
      <c r="J321" s="49">
        <f t="shared" si="58"/>
        <v>0</v>
      </c>
      <c r="K321" s="202"/>
      <c r="L321" s="202"/>
      <c r="M321" s="67">
        <v>0</v>
      </c>
      <c r="N321" s="308"/>
      <c r="O321" s="283">
        <f t="shared" si="59"/>
        <v>10.75</v>
      </c>
      <c r="P321" s="67"/>
      <c r="Q321" s="67"/>
      <c r="R321" s="67">
        <f>10750/1000</f>
        <v>10.75</v>
      </c>
      <c r="S321" s="10"/>
      <c r="T321" s="1">
        <f t="shared" si="60"/>
        <v>100</v>
      </c>
      <c r="U321" s="35"/>
    </row>
    <row r="322" spans="1:21" s="32" customFormat="1" ht="21.75" hidden="1" customHeight="1" outlineLevel="3" collapsed="1" x14ac:dyDescent="0.25">
      <c r="A322" s="321"/>
      <c r="B322" s="406" t="s">
        <v>106</v>
      </c>
      <c r="C322" s="407"/>
      <c r="D322" s="181"/>
      <c r="E322" s="283">
        <f t="shared" si="57"/>
        <v>117.214</v>
      </c>
      <c r="F322" s="202"/>
      <c r="G322" s="202"/>
      <c r="H322" s="67">
        <f>SUM(H323:H324)</f>
        <v>117.214</v>
      </c>
      <c r="I322" s="12"/>
      <c r="J322" s="49"/>
      <c r="K322" s="202"/>
      <c r="L322" s="202"/>
      <c r="M322" s="67"/>
      <c r="N322" s="308"/>
      <c r="O322" s="283">
        <f t="shared" si="59"/>
        <v>117.214</v>
      </c>
      <c r="P322" s="67"/>
      <c r="Q322" s="67"/>
      <c r="R322" s="67">
        <f>SUM(R323:R324)</f>
        <v>117.214</v>
      </c>
      <c r="S322" s="10"/>
      <c r="T322" s="1">
        <f t="shared" si="60"/>
        <v>100</v>
      </c>
      <c r="U322" s="35"/>
    </row>
    <row r="323" spans="1:21" s="32" customFormat="1" ht="21.75" hidden="1" customHeight="1" outlineLevel="4" x14ac:dyDescent="0.25">
      <c r="A323" s="321"/>
      <c r="B323" s="77"/>
      <c r="C323" s="351" t="s">
        <v>678</v>
      </c>
      <c r="D323" s="181"/>
      <c r="E323" s="283">
        <f t="shared" si="57"/>
        <v>57.213999999999999</v>
      </c>
      <c r="F323" s="202"/>
      <c r="G323" s="202"/>
      <c r="H323" s="67">
        <f>57214/1000</f>
        <v>57.213999999999999</v>
      </c>
      <c r="I323" s="12"/>
      <c r="J323" s="49"/>
      <c r="K323" s="202"/>
      <c r="L323" s="202"/>
      <c r="M323" s="67"/>
      <c r="N323" s="308"/>
      <c r="O323" s="283">
        <f t="shared" si="59"/>
        <v>57.213999999999999</v>
      </c>
      <c r="P323" s="67"/>
      <c r="Q323" s="67"/>
      <c r="R323" s="67">
        <f>57214/1000</f>
        <v>57.213999999999999</v>
      </c>
      <c r="S323" s="10"/>
      <c r="T323" s="1">
        <f t="shared" si="60"/>
        <v>100</v>
      </c>
      <c r="U323" s="35"/>
    </row>
    <row r="324" spans="1:21" s="32" customFormat="1" ht="21.75" hidden="1" customHeight="1" outlineLevel="4" x14ac:dyDescent="0.25">
      <c r="A324" s="321"/>
      <c r="B324" s="77"/>
      <c r="C324" s="351" t="s">
        <v>679</v>
      </c>
      <c r="D324" s="181"/>
      <c r="E324" s="283">
        <f t="shared" si="57"/>
        <v>60</v>
      </c>
      <c r="F324" s="202"/>
      <c r="G324" s="202"/>
      <c r="H324" s="67">
        <f>60000/1000</f>
        <v>60</v>
      </c>
      <c r="I324" s="12"/>
      <c r="J324" s="49"/>
      <c r="K324" s="202"/>
      <c r="L324" s="202"/>
      <c r="M324" s="67"/>
      <c r="N324" s="308"/>
      <c r="O324" s="283">
        <f t="shared" si="59"/>
        <v>60</v>
      </c>
      <c r="P324" s="67"/>
      <c r="Q324" s="67"/>
      <c r="R324" s="67">
        <f>60000/1000</f>
        <v>60</v>
      </c>
      <c r="S324" s="10"/>
      <c r="T324" s="1">
        <f t="shared" si="60"/>
        <v>100</v>
      </c>
      <c r="U324" s="35"/>
    </row>
    <row r="325" spans="1:21" s="32" customFormat="1" ht="21.75" hidden="1" customHeight="1" outlineLevel="3" x14ac:dyDescent="0.25">
      <c r="A325" s="275" t="s">
        <v>560</v>
      </c>
      <c r="B325" s="77"/>
      <c r="C325" s="77" t="s">
        <v>547</v>
      </c>
      <c r="D325" s="181"/>
      <c r="E325" s="283">
        <f t="shared" si="57"/>
        <v>888.78048000000001</v>
      </c>
      <c r="F325" s="202"/>
      <c r="G325" s="202"/>
      <c r="H325" s="67">
        <f>(900000-4194.63)/1000-500000/1000-7024.89/1000+500</f>
        <v>888.78048000000001</v>
      </c>
      <c r="I325" s="12"/>
      <c r="J325" s="49">
        <f t="shared" si="58"/>
        <v>0</v>
      </c>
      <c r="K325" s="202"/>
      <c r="L325" s="202"/>
      <c r="M325" s="67">
        <v>0</v>
      </c>
      <c r="N325" s="308"/>
      <c r="O325" s="283">
        <f t="shared" si="59"/>
        <v>888.78048000000001</v>
      </c>
      <c r="P325" s="200">
        <v>0</v>
      </c>
      <c r="Q325" s="200">
        <v>0</v>
      </c>
      <c r="R325" s="67">
        <f>(900000-4194.63)/1000-500000/1000-7024.89/1000+500</f>
        <v>888.78048000000001</v>
      </c>
      <c r="S325" s="10"/>
      <c r="T325" s="1">
        <f t="shared" si="60"/>
        <v>100</v>
      </c>
      <c r="U325" s="35"/>
    </row>
    <row r="326" spans="1:21" s="32" customFormat="1" ht="21.75" hidden="1" customHeight="1" outlineLevel="2" x14ac:dyDescent="0.25">
      <c r="A326" s="275" t="s">
        <v>561</v>
      </c>
      <c r="B326" s="368" t="s">
        <v>375</v>
      </c>
      <c r="C326" s="369"/>
      <c r="D326" s="181"/>
      <c r="E326" s="283">
        <f t="shared" si="57"/>
        <v>2528.81711</v>
      </c>
      <c r="F326" s="67"/>
      <c r="G326" s="203">
        <f t="shared" ref="G326:H326" si="75">G327</f>
        <v>2402.3762499999998</v>
      </c>
      <c r="H326" s="203">
        <f t="shared" si="75"/>
        <v>126.44086</v>
      </c>
      <c r="I326" s="12"/>
      <c r="J326" s="49">
        <f t="shared" si="58"/>
        <v>0</v>
      </c>
      <c r="K326" s="67"/>
      <c r="L326" s="67"/>
      <c r="M326" s="67">
        <v>0</v>
      </c>
      <c r="N326" s="308"/>
      <c r="O326" s="283">
        <f t="shared" si="59"/>
        <v>2528.81711</v>
      </c>
      <c r="P326" s="203">
        <f>P327</f>
        <v>0</v>
      </c>
      <c r="Q326" s="203">
        <f t="shared" ref="Q326:R326" si="76">Q327</f>
        <v>2402.3762499999998</v>
      </c>
      <c r="R326" s="203">
        <f t="shared" si="76"/>
        <v>126.44086</v>
      </c>
      <c r="S326" s="10"/>
      <c r="T326" s="1">
        <f t="shared" si="60"/>
        <v>100</v>
      </c>
      <c r="U326" s="35"/>
    </row>
    <row r="327" spans="1:21" s="32" customFormat="1" ht="33.75" hidden="1" customHeight="1" outlineLevel="3" x14ac:dyDescent="0.25">
      <c r="A327" s="364" t="s">
        <v>562</v>
      </c>
      <c r="B327" s="368" t="s">
        <v>675</v>
      </c>
      <c r="C327" s="369"/>
      <c r="D327" s="181"/>
      <c r="E327" s="283">
        <f t="shared" si="57"/>
        <v>2528.81711</v>
      </c>
      <c r="F327" s="67"/>
      <c r="G327" s="200">
        <f>SUM(G328)</f>
        <v>2402.3762499999998</v>
      </c>
      <c r="H327" s="200">
        <f t="shared" ref="H327" si="77">SUM(H328)</f>
        <v>126.44086</v>
      </c>
      <c r="I327" s="12"/>
      <c r="J327" s="49">
        <f t="shared" si="58"/>
        <v>0</v>
      </c>
      <c r="K327" s="67"/>
      <c r="L327" s="67"/>
      <c r="M327" s="67">
        <v>0</v>
      </c>
      <c r="N327" s="308"/>
      <c r="O327" s="283">
        <f t="shared" si="59"/>
        <v>2528.81711</v>
      </c>
      <c r="P327" s="200">
        <f>SUM(P328)</f>
        <v>0</v>
      </c>
      <c r="Q327" s="200">
        <f t="shared" ref="Q327:R327" si="78">SUM(Q328)</f>
        <v>2402.3762499999998</v>
      </c>
      <c r="R327" s="200">
        <f t="shared" si="78"/>
        <v>126.44086</v>
      </c>
      <c r="S327" s="10"/>
      <c r="T327" s="1">
        <f t="shared" si="60"/>
        <v>100</v>
      </c>
      <c r="U327" s="35"/>
    </row>
    <row r="328" spans="1:21" s="32" customFormat="1" ht="21.75" hidden="1" customHeight="1" outlineLevel="4" x14ac:dyDescent="0.25">
      <c r="A328" s="380"/>
      <c r="B328" s="77"/>
      <c r="C328" s="77" t="s">
        <v>548</v>
      </c>
      <c r="D328" s="181"/>
      <c r="E328" s="283">
        <f t="shared" si="57"/>
        <v>2528.81711</v>
      </c>
      <c r="F328" s="198"/>
      <c r="G328" s="67">
        <f>2402376.25/1000</f>
        <v>2402.3762499999998</v>
      </c>
      <c r="H328" s="67">
        <f>126440.86/1000</f>
        <v>126.44086</v>
      </c>
      <c r="I328" s="12"/>
      <c r="J328" s="49">
        <f t="shared" si="58"/>
        <v>40.768999999999998</v>
      </c>
      <c r="K328" s="198"/>
      <c r="L328" s="198"/>
      <c r="M328" s="68">
        <f>(10500+30269)/1000</f>
        <v>40.768999999999998</v>
      </c>
      <c r="N328" s="308"/>
      <c r="O328" s="283">
        <f t="shared" si="59"/>
        <v>2528.81711</v>
      </c>
      <c r="P328" s="198"/>
      <c r="Q328" s="67">
        <f>2402376.25/1000</f>
        <v>2402.3762499999998</v>
      </c>
      <c r="R328" s="67">
        <f>126440.86/1000</f>
        <v>126.44086</v>
      </c>
      <c r="S328" s="10"/>
      <c r="T328" s="1">
        <f t="shared" si="60"/>
        <v>100</v>
      </c>
      <c r="U328" s="35"/>
    </row>
    <row r="329" spans="1:21" s="32" customFormat="1" ht="21.75" hidden="1" customHeight="1" outlineLevel="2" x14ac:dyDescent="0.25">
      <c r="A329" s="275" t="s">
        <v>385</v>
      </c>
      <c r="B329" s="374" t="s">
        <v>131</v>
      </c>
      <c r="C329" s="375"/>
      <c r="D329" s="181"/>
      <c r="E329" s="283">
        <f t="shared" ref="E329:E378" si="79">F329+G329+H329</f>
        <v>139.92239999999998</v>
      </c>
      <c r="F329" s="200"/>
      <c r="G329" s="199">
        <v>0</v>
      </c>
      <c r="H329" s="199">
        <f>139922.4/1000</f>
        <v>139.92239999999998</v>
      </c>
      <c r="I329" s="12"/>
      <c r="J329" s="49">
        <f t="shared" ref="J329:J378" si="80">K329+L329+M329+N329</f>
        <v>3439.1280000000002</v>
      </c>
      <c r="K329" s="200">
        <f>SUM(K330:K336)</f>
        <v>0</v>
      </c>
      <c r="L329" s="200">
        <f t="shared" ref="L329:M329" si="81">SUM(L330:L336)</f>
        <v>0</v>
      </c>
      <c r="M329" s="200">
        <f t="shared" si="81"/>
        <v>3439.1280000000002</v>
      </c>
      <c r="N329" s="308"/>
      <c r="O329" s="283">
        <f t="shared" ref="O329:O378" si="82">P329+Q329+R329</f>
        <v>62.427860000000003</v>
      </c>
      <c r="P329" s="199">
        <v>0</v>
      </c>
      <c r="Q329" s="199">
        <v>0</v>
      </c>
      <c r="R329" s="199">
        <f>62427.86/1000</f>
        <v>62.427860000000003</v>
      </c>
      <c r="S329" s="10"/>
      <c r="T329" s="316">
        <f t="shared" ref="T329:T378" si="83">O329/E329*100</f>
        <v>44.616058615346802</v>
      </c>
      <c r="U329" s="35"/>
    </row>
    <row r="330" spans="1:21" s="19" customFormat="1" ht="38.25" hidden="1" customHeight="1" outlineLevel="2" x14ac:dyDescent="0.25">
      <c r="A330" s="275" t="s">
        <v>386</v>
      </c>
      <c r="B330" s="368" t="s">
        <v>109</v>
      </c>
      <c r="C330" s="369"/>
      <c r="D330" s="181"/>
      <c r="E330" s="283">
        <f t="shared" si="79"/>
        <v>29</v>
      </c>
      <c r="F330" s="202"/>
      <c r="G330" s="199">
        <v>0</v>
      </c>
      <c r="H330" s="199">
        <f>29000/1000</f>
        <v>29</v>
      </c>
      <c r="I330" s="12"/>
      <c r="J330" s="49">
        <f t="shared" si="80"/>
        <v>255.92599999999999</v>
      </c>
      <c r="K330" s="202"/>
      <c r="L330" s="202"/>
      <c r="M330" s="67">
        <f>255926/1000</f>
        <v>255.92599999999999</v>
      </c>
      <c r="N330" s="308"/>
      <c r="O330" s="283">
        <f t="shared" si="82"/>
        <v>24.564</v>
      </c>
      <c r="P330" s="199">
        <v>0</v>
      </c>
      <c r="Q330" s="199">
        <v>0</v>
      </c>
      <c r="R330" s="199">
        <f>24564/1000</f>
        <v>24.564</v>
      </c>
      <c r="S330" s="10"/>
      <c r="T330" s="316">
        <f t="shared" si="83"/>
        <v>84.703448275862073</v>
      </c>
      <c r="U330" s="17"/>
    </row>
    <row r="331" spans="1:21" s="19" customFormat="1" ht="38.25" hidden="1" customHeight="1" outlineLevel="2" x14ac:dyDescent="0.25">
      <c r="A331" s="275" t="s">
        <v>387</v>
      </c>
      <c r="B331" s="368" t="s">
        <v>384</v>
      </c>
      <c r="C331" s="369"/>
      <c r="D331" s="181"/>
      <c r="E331" s="283">
        <f t="shared" si="79"/>
        <v>22992.3</v>
      </c>
      <c r="F331" s="199">
        <f>22992300/1000</f>
        <v>22992.3</v>
      </c>
      <c r="G331" s="199">
        <v>0</v>
      </c>
      <c r="H331" s="199">
        <v>0</v>
      </c>
      <c r="I331" s="12"/>
      <c r="J331" s="49">
        <f t="shared" si="80"/>
        <v>1760</v>
      </c>
      <c r="K331" s="202"/>
      <c r="L331" s="202"/>
      <c r="M331" s="67">
        <f>1760000/1000</f>
        <v>1760</v>
      </c>
      <c r="N331" s="308"/>
      <c r="O331" s="283">
        <f t="shared" si="82"/>
        <v>22992.3</v>
      </c>
      <c r="P331" s="199">
        <f>22992300/1000</f>
        <v>22992.3</v>
      </c>
      <c r="Q331" s="199">
        <v>0</v>
      </c>
      <c r="R331" s="199">
        <v>0</v>
      </c>
      <c r="S331" s="10"/>
      <c r="T331" s="1">
        <f t="shared" si="83"/>
        <v>100</v>
      </c>
      <c r="U331" s="17"/>
    </row>
    <row r="332" spans="1:21" s="19" customFormat="1" ht="38.25" hidden="1" customHeight="1" outlineLevel="2" x14ac:dyDescent="0.25">
      <c r="A332" s="275" t="s">
        <v>388</v>
      </c>
      <c r="B332" s="368" t="s">
        <v>110</v>
      </c>
      <c r="C332" s="369"/>
      <c r="D332" s="181"/>
      <c r="E332" s="283">
        <f t="shared" si="79"/>
        <v>190.48</v>
      </c>
      <c r="F332" s="202"/>
      <c r="G332" s="199">
        <v>0</v>
      </c>
      <c r="H332" s="199">
        <f>190480/1000</f>
        <v>190.48</v>
      </c>
      <c r="I332" s="12"/>
      <c r="J332" s="49">
        <f t="shared" si="80"/>
        <v>27</v>
      </c>
      <c r="K332" s="202"/>
      <c r="L332" s="202"/>
      <c r="M332" s="67">
        <f>27000/1000</f>
        <v>27</v>
      </c>
      <c r="N332" s="308"/>
      <c r="O332" s="283">
        <f t="shared" si="82"/>
        <v>190.48</v>
      </c>
      <c r="P332" s="199">
        <v>0</v>
      </c>
      <c r="Q332" s="199">
        <v>0</v>
      </c>
      <c r="R332" s="199">
        <f>190480/1000</f>
        <v>190.48</v>
      </c>
      <c r="S332" s="10"/>
      <c r="T332" s="1">
        <f t="shared" si="83"/>
        <v>100</v>
      </c>
      <c r="U332" s="17"/>
    </row>
    <row r="333" spans="1:21" s="19" customFormat="1" ht="38.25" hidden="1" customHeight="1" outlineLevel="2" collapsed="1" x14ac:dyDescent="0.25">
      <c r="A333" s="275" t="s">
        <v>389</v>
      </c>
      <c r="B333" s="372" t="s">
        <v>390</v>
      </c>
      <c r="C333" s="373"/>
      <c r="D333" s="181"/>
      <c r="E333" s="283">
        <f t="shared" si="79"/>
        <v>480</v>
      </c>
      <c r="F333" s="202"/>
      <c r="G333" s="199">
        <f>427200/1000</f>
        <v>427.2</v>
      </c>
      <c r="H333" s="199">
        <f>52800/1000</f>
        <v>52.8</v>
      </c>
      <c r="I333" s="12"/>
      <c r="J333" s="49">
        <f t="shared" si="80"/>
        <v>503.62299999999999</v>
      </c>
      <c r="K333" s="202"/>
      <c r="L333" s="202"/>
      <c r="M333" s="67">
        <f>503623/1000</f>
        <v>503.62299999999999</v>
      </c>
      <c r="N333" s="308"/>
      <c r="O333" s="283">
        <f t="shared" si="82"/>
        <v>480</v>
      </c>
      <c r="P333" s="199">
        <v>0</v>
      </c>
      <c r="Q333" s="199">
        <f>427200/1000</f>
        <v>427.2</v>
      </c>
      <c r="R333" s="199">
        <f>52800/1000</f>
        <v>52.8</v>
      </c>
      <c r="S333" s="10"/>
      <c r="T333" s="1">
        <f t="shared" si="83"/>
        <v>100</v>
      </c>
      <c r="U333" s="17"/>
    </row>
    <row r="334" spans="1:21" s="19" customFormat="1" ht="45.75" hidden="1" customHeight="1" outlineLevel="2" x14ac:dyDescent="0.25">
      <c r="A334" s="275" t="s">
        <v>391</v>
      </c>
      <c r="B334" s="368" t="s">
        <v>392</v>
      </c>
      <c r="C334" s="369"/>
      <c r="D334" s="181"/>
      <c r="E334" s="283">
        <f t="shared" si="79"/>
        <v>590</v>
      </c>
      <c r="F334" s="202"/>
      <c r="G334" s="199">
        <v>0</v>
      </c>
      <c r="H334" s="199">
        <v>590</v>
      </c>
      <c r="I334" s="12"/>
      <c r="J334" s="49">
        <f t="shared" si="80"/>
        <v>444.84399999999999</v>
      </c>
      <c r="K334" s="202"/>
      <c r="L334" s="202"/>
      <c r="M334" s="67">
        <f>444844/1000</f>
        <v>444.84399999999999</v>
      </c>
      <c r="N334" s="308"/>
      <c r="O334" s="283">
        <f t="shared" si="82"/>
        <v>590</v>
      </c>
      <c r="P334" s="199">
        <v>0</v>
      </c>
      <c r="Q334" s="199">
        <v>0</v>
      </c>
      <c r="R334" s="199">
        <v>590</v>
      </c>
      <c r="S334" s="10"/>
      <c r="T334" s="1">
        <f t="shared" si="83"/>
        <v>100</v>
      </c>
      <c r="U334" s="17"/>
    </row>
    <row r="335" spans="1:21" s="158" customFormat="1" ht="36" hidden="1" customHeight="1" outlineLevel="1" x14ac:dyDescent="0.25">
      <c r="A335" s="79" t="s">
        <v>134</v>
      </c>
      <c r="B335" s="370" t="s">
        <v>393</v>
      </c>
      <c r="C335" s="371"/>
      <c r="D335" s="181"/>
      <c r="E335" s="283">
        <f t="shared" si="79"/>
        <v>195331.04938000001</v>
      </c>
      <c r="F335" s="203"/>
      <c r="G335" s="289">
        <f>G336+G337+G353+G354</f>
        <v>1415.5</v>
      </c>
      <c r="H335" s="289">
        <f>H336+H337+H353+H354</f>
        <v>193915.54938000001</v>
      </c>
      <c r="I335" s="83"/>
      <c r="J335" s="48">
        <f t="shared" si="80"/>
        <v>95</v>
      </c>
      <c r="K335" s="203"/>
      <c r="L335" s="203"/>
      <c r="M335" s="199">
        <f>95000/1000</f>
        <v>95</v>
      </c>
      <c r="N335" s="297"/>
      <c r="O335" s="283">
        <f t="shared" si="82"/>
        <v>195331.03938000003</v>
      </c>
      <c r="P335" s="289">
        <f>P336+P337+P353+P354</f>
        <v>0</v>
      </c>
      <c r="Q335" s="289">
        <f>Q336+Q337+Q353+Q354</f>
        <v>1415.5</v>
      </c>
      <c r="R335" s="289">
        <f>R336+R337+R353+R354</f>
        <v>193915.53938000003</v>
      </c>
      <c r="S335" s="81"/>
      <c r="T335" s="56">
        <f t="shared" si="83"/>
        <v>99.999994880486227</v>
      </c>
      <c r="U335" s="157"/>
    </row>
    <row r="336" spans="1:21" s="104" customFormat="1" ht="38.25" hidden="1" customHeight="1" outlineLevel="2" collapsed="1" x14ac:dyDescent="0.25">
      <c r="A336" s="275" t="s">
        <v>297</v>
      </c>
      <c r="B336" s="399" t="s">
        <v>332</v>
      </c>
      <c r="C336" s="400"/>
      <c r="D336" s="181"/>
      <c r="E336" s="283">
        <f t="shared" si="79"/>
        <v>146803.39602000001</v>
      </c>
      <c r="F336" s="198"/>
      <c r="G336" s="203">
        <v>0</v>
      </c>
      <c r="H336" s="199">
        <f>146803396.02/1000</f>
        <v>146803.39602000001</v>
      </c>
      <c r="I336" s="91"/>
      <c r="J336" s="49">
        <f t="shared" si="80"/>
        <v>352.73500000000001</v>
      </c>
      <c r="K336" s="198"/>
      <c r="L336" s="198"/>
      <c r="M336" s="198">
        <f>339135/1000+12500/1000+1100/1000</f>
        <v>352.73500000000001</v>
      </c>
      <c r="N336" s="298"/>
      <c r="O336" s="283">
        <f t="shared" si="82"/>
        <v>146803.39602000001</v>
      </c>
      <c r="P336" s="203">
        <v>0</v>
      </c>
      <c r="Q336" s="203">
        <v>0</v>
      </c>
      <c r="R336" s="199">
        <f>146803396.02/1000</f>
        <v>146803.39602000001</v>
      </c>
      <c r="S336" s="89"/>
      <c r="T336" s="1">
        <f t="shared" si="83"/>
        <v>100</v>
      </c>
      <c r="U336" s="102"/>
    </row>
    <row r="337" spans="1:21" s="19" customFormat="1" ht="38.25" hidden="1" customHeight="1" outlineLevel="2" x14ac:dyDescent="0.25">
      <c r="A337" s="275" t="s">
        <v>298</v>
      </c>
      <c r="B337" s="393" t="s">
        <v>394</v>
      </c>
      <c r="C337" s="394"/>
      <c r="D337" s="181"/>
      <c r="E337" s="283">
        <f t="shared" si="79"/>
        <v>23417.43792</v>
      </c>
      <c r="F337" s="200"/>
      <c r="G337" s="203">
        <f>G338+G342+G345+G348+G352</f>
        <v>1415.5</v>
      </c>
      <c r="H337" s="203">
        <f>H338+H342+H345+H348+H352+0.01</f>
        <v>22001.93792</v>
      </c>
      <c r="I337" s="12"/>
      <c r="J337" s="49">
        <f t="shared" si="80"/>
        <v>433.45832000000001</v>
      </c>
      <c r="K337" s="200">
        <f>SUM(K338:K343)</f>
        <v>0</v>
      </c>
      <c r="L337" s="200">
        <f>SUM(L338:L343)</f>
        <v>0</v>
      </c>
      <c r="M337" s="200">
        <f>SUM(M338:M343)</f>
        <v>433.45832000000001</v>
      </c>
      <c r="N337" s="308"/>
      <c r="O337" s="283">
        <f t="shared" si="82"/>
        <v>23417.427920000002</v>
      </c>
      <c r="P337" s="203">
        <f>P338+P342+P345+P348+P352</f>
        <v>0</v>
      </c>
      <c r="Q337" s="203">
        <f>Q338+Q342+Q345+Q348+Q352</f>
        <v>1415.5</v>
      </c>
      <c r="R337" s="203">
        <f>R338+R342+R345+R348+R352</f>
        <v>22001.927920000002</v>
      </c>
      <c r="S337" s="10"/>
      <c r="T337" s="1">
        <f t="shared" si="83"/>
        <v>99.999957296780153</v>
      </c>
      <c r="U337" s="17"/>
    </row>
    <row r="338" spans="1:21" s="19" customFormat="1" ht="38.25" hidden="1" customHeight="1" outlineLevel="3" collapsed="1" x14ac:dyDescent="0.25">
      <c r="A338" s="364" t="s">
        <v>566</v>
      </c>
      <c r="B338" s="368" t="s">
        <v>111</v>
      </c>
      <c r="C338" s="369"/>
      <c r="D338" s="181"/>
      <c r="E338" s="283">
        <f t="shared" si="79"/>
        <v>17366.085210000001</v>
      </c>
      <c r="F338" s="202"/>
      <c r="G338" s="200">
        <f>SUM(G339:G341)</f>
        <v>1415.5</v>
      </c>
      <c r="H338" s="200">
        <f>SUM(H339:H341)</f>
        <v>15950.585210000001</v>
      </c>
      <c r="I338" s="12"/>
      <c r="J338" s="49">
        <f t="shared" si="80"/>
        <v>0</v>
      </c>
      <c r="K338" s="202"/>
      <c r="L338" s="202"/>
      <c r="M338" s="67">
        <v>0</v>
      </c>
      <c r="N338" s="308"/>
      <c r="O338" s="283">
        <f t="shared" si="82"/>
        <v>17366.085210000001</v>
      </c>
      <c r="P338" s="200">
        <f>SUM(P339:P339)</f>
        <v>0</v>
      </c>
      <c r="Q338" s="200">
        <f>SUM(Q339:Q341)</f>
        <v>1415.5</v>
      </c>
      <c r="R338" s="200">
        <f>SUM(R339:R341)</f>
        <v>15950.585210000001</v>
      </c>
      <c r="S338" s="10"/>
      <c r="T338" s="1">
        <f t="shared" si="83"/>
        <v>100</v>
      </c>
      <c r="U338" s="17"/>
    </row>
    <row r="339" spans="1:21" s="19" customFormat="1" ht="38.25" hidden="1" customHeight="1" outlineLevel="4" x14ac:dyDescent="0.25">
      <c r="A339" s="365"/>
      <c r="B339" s="77"/>
      <c r="C339" s="351" t="s">
        <v>680</v>
      </c>
      <c r="D339" s="326"/>
      <c r="E339" s="283">
        <f t="shared" si="79"/>
        <v>3376.5792000000001</v>
      </c>
      <c r="F339" s="202"/>
      <c r="G339" s="67"/>
      <c r="H339" s="67">
        <f>3376579.2/1000</f>
        <v>3376.5792000000001</v>
      </c>
      <c r="I339" s="12"/>
      <c r="J339" s="49">
        <f t="shared" si="80"/>
        <v>0</v>
      </c>
      <c r="K339" s="202"/>
      <c r="L339" s="202"/>
      <c r="M339" s="67">
        <v>0</v>
      </c>
      <c r="N339" s="308"/>
      <c r="O339" s="283">
        <f t="shared" si="82"/>
        <v>3376.5792000000001</v>
      </c>
      <c r="P339" s="198"/>
      <c r="Q339" s="67"/>
      <c r="R339" s="67">
        <f>3376579.2/1000</f>
        <v>3376.5792000000001</v>
      </c>
      <c r="S339" s="10"/>
      <c r="T339" s="1">
        <f t="shared" si="83"/>
        <v>100</v>
      </c>
      <c r="U339" s="17"/>
    </row>
    <row r="340" spans="1:21" s="19" customFormat="1" ht="38.25" hidden="1" customHeight="1" outlineLevel="4" x14ac:dyDescent="0.25">
      <c r="A340" s="320"/>
      <c r="B340" s="181"/>
      <c r="C340" s="351" t="s">
        <v>563</v>
      </c>
      <c r="D340" s="326"/>
      <c r="E340" s="283">
        <f t="shared" si="79"/>
        <v>8929.9991800000007</v>
      </c>
      <c r="F340" s="202"/>
      <c r="G340" s="67">
        <f>1415500/1000</f>
        <v>1415.5</v>
      </c>
      <c r="H340" s="67">
        <f>(7411579.74+174949.44)/1000-67.37-4.66</f>
        <v>7514.4991800000007</v>
      </c>
      <c r="I340" s="12"/>
      <c r="J340" s="49"/>
      <c r="K340" s="202"/>
      <c r="L340" s="202"/>
      <c r="M340" s="67"/>
      <c r="N340" s="308"/>
      <c r="O340" s="283">
        <f t="shared" si="82"/>
        <v>8929.9991800000007</v>
      </c>
      <c r="P340" s="198"/>
      <c r="Q340" s="67">
        <f>1415500/1000</f>
        <v>1415.5</v>
      </c>
      <c r="R340" s="67">
        <f>(7411579.74+174949.44)/1000-67.37-4.66</f>
        <v>7514.4991800000007</v>
      </c>
      <c r="S340" s="10"/>
      <c r="T340" s="1">
        <f t="shared" si="83"/>
        <v>100</v>
      </c>
      <c r="U340" s="17"/>
    </row>
    <row r="341" spans="1:21" s="19" customFormat="1" ht="38.25" hidden="1" customHeight="1" outlineLevel="4" x14ac:dyDescent="0.25">
      <c r="A341" s="320"/>
      <c r="B341" s="181"/>
      <c r="C341" s="351" t="s">
        <v>95</v>
      </c>
      <c r="D341" s="326"/>
      <c r="E341" s="283">
        <f t="shared" si="79"/>
        <v>5059.5068300000003</v>
      </c>
      <c r="F341" s="202"/>
      <c r="G341" s="67"/>
      <c r="H341" s="67">
        <f>5059506.83/1000</f>
        <v>5059.5068300000003</v>
      </c>
      <c r="I341" s="12"/>
      <c r="J341" s="49"/>
      <c r="K341" s="202"/>
      <c r="L341" s="202"/>
      <c r="M341" s="67"/>
      <c r="N341" s="308"/>
      <c r="O341" s="283">
        <f t="shared" si="82"/>
        <v>5059.5068300000003</v>
      </c>
      <c r="P341" s="198"/>
      <c r="Q341" s="67"/>
      <c r="R341" s="67">
        <f>5059506.83/1000</f>
        <v>5059.5068300000003</v>
      </c>
      <c r="S341" s="10"/>
      <c r="T341" s="1">
        <f t="shared" si="83"/>
        <v>100</v>
      </c>
      <c r="U341" s="17"/>
    </row>
    <row r="342" spans="1:21" s="19" customFormat="1" ht="38.25" hidden="1" customHeight="1" outlineLevel="3" collapsed="1" x14ac:dyDescent="0.25">
      <c r="A342" s="364" t="s">
        <v>567</v>
      </c>
      <c r="B342" s="368" t="s">
        <v>112</v>
      </c>
      <c r="C342" s="369"/>
      <c r="D342" s="181"/>
      <c r="E342" s="283">
        <f t="shared" si="79"/>
        <v>3820</v>
      </c>
      <c r="F342" s="202"/>
      <c r="G342" s="200">
        <f>SUM(G343:G343)</f>
        <v>0</v>
      </c>
      <c r="H342" s="67">
        <f>SUM(H343:H344)</f>
        <v>3820</v>
      </c>
      <c r="I342" s="12"/>
      <c r="J342" s="49">
        <f t="shared" si="80"/>
        <v>218.45832000000001</v>
      </c>
      <c r="K342" s="202"/>
      <c r="L342" s="202"/>
      <c r="M342" s="67">
        <f>218458.32/1000</f>
        <v>218.45832000000001</v>
      </c>
      <c r="N342" s="308"/>
      <c r="O342" s="283">
        <f t="shared" si="82"/>
        <v>3820</v>
      </c>
      <c r="P342" s="200">
        <f>SUM(P343:P343)</f>
        <v>0</v>
      </c>
      <c r="Q342" s="200">
        <f>SUM(Q343:Q343)</f>
        <v>0</v>
      </c>
      <c r="R342" s="67">
        <f>SUM(R343:R344)</f>
        <v>3820</v>
      </c>
      <c r="S342" s="10"/>
      <c r="T342" s="1">
        <f t="shared" si="83"/>
        <v>100</v>
      </c>
      <c r="U342" s="17"/>
    </row>
    <row r="343" spans="1:21" s="19" customFormat="1" ht="38.25" hidden="1" customHeight="1" outlineLevel="4" collapsed="1" x14ac:dyDescent="0.25">
      <c r="A343" s="365"/>
      <c r="B343" s="77"/>
      <c r="C343" s="351" t="s">
        <v>681</v>
      </c>
      <c r="D343" s="326"/>
      <c r="E343" s="283">
        <f t="shared" si="79"/>
        <v>3300</v>
      </c>
      <c r="F343" s="67"/>
      <c r="G343" s="198"/>
      <c r="H343" s="67">
        <f>3300000/1000</f>
        <v>3300</v>
      </c>
      <c r="I343" s="12"/>
      <c r="J343" s="49">
        <f t="shared" si="80"/>
        <v>215</v>
      </c>
      <c r="K343" s="67"/>
      <c r="L343" s="67"/>
      <c r="M343" s="67">
        <f>65000/1000+150000/1000</f>
        <v>215</v>
      </c>
      <c r="N343" s="308"/>
      <c r="O343" s="283">
        <f t="shared" si="82"/>
        <v>3300</v>
      </c>
      <c r="P343" s="198"/>
      <c r="Q343" s="198"/>
      <c r="R343" s="67">
        <f>3300000/1000</f>
        <v>3300</v>
      </c>
      <c r="S343" s="10"/>
      <c r="T343" s="1">
        <f t="shared" si="83"/>
        <v>100</v>
      </c>
      <c r="U343" s="17"/>
    </row>
    <row r="344" spans="1:21" s="19" customFormat="1" ht="38.25" hidden="1" customHeight="1" outlineLevel="4" x14ac:dyDescent="0.25">
      <c r="A344" s="320"/>
      <c r="B344" s="181"/>
      <c r="C344" s="351" t="s">
        <v>113</v>
      </c>
      <c r="D344" s="326"/>
      <c r="E344" s="283">
        <f t="shared" si="79"/>
        <v>520</v>
      </c>
      <c r="F344" s="67"/>
      <c r="G344" s="198"/>
      <c r="H344" s="67">
        <f>520000/1000</f>
        <v>520</v>
      </c>
      <c r="I344" s="12"/>
      <c r="J344" s="49"/>
      <c r="K344" s="67"/>
      <c r="L344" s="67"/>
      <c r="M344" s="67"/>
      <c r="N344" s="308"/>
      <c r="O344" s="283">
        <f t="shared" si="82"/>
        <v>520</v>
      </c>
      <c r="P344" s="198"/>
      <c r="Q344" s="198"/>
      <c r="R344" s="67">
        <f>520000/1000</f>
        <v>520</v>
      </c>
      <c r="S344" s="10"/>
      <c r="T344" s="1">
        <f t="shared" si="83"/>
        <v>100</v>
      </c>
      <c r="U344" s="17"/>
    </row>
    <row r="345" spans="1:21" s="19" customFormat="1" ht="38.25" hidden="1" customHeight="1" outlineLevel="3" collapsed="1" x14ac:dyDescent="0.25">
      <c r="A345" s="364" t="s">
        <v>568</v>
      </c>
      <c r="B345" s="393" t="s">
        <v>150</v>
      </c>
      <c r="C345" s="394"/>
      <c r="D345" s="181"/>
      <c r="E345" s="283">
        <f t="shared" si="79"/>
        <v>675.68200000000002</v>
      </c>
      <c r="F345" s="200"/>
      <c r="G345" s="200">
        <f t="shared" ref="G345" si="84">SUM(G346:G347)</f>
        <v>0</v>
      </c>
      <c r="H345" s="200">
        <f>SUM(H346:H347)+0.01</f>
        <v>675.68200000000002</v>
      </c>
      <c r="I345" s="12"/>
      <c r="J345" s="49">
        <f t="shared" si="80"/>
        <v>1153.83285</v>
      </c>
      <c r="K345" s="200">
        <f>SUM(K346:K350)</f>
        <v>0</v>
      </c>
      <c r="L345" s="200">
        <f t="shared" ref="L345:M345" si="85">SUM(L346:L350)</f>
        <v>0</v>
      </c>
      <c r="M345" s="200">
        <f t="shared" si="85"/>
        <v>1153.83285</v>
      </c>
      <c r="N345" s="308"/>
      <c r="O345" s="283">
        <f t="shared" si="82"/>
        <v>675.68200000000002</v>
      </c>
      <c r="P345" s="200">
        <f t="shared" ref="P345:Q345" si="86">SUM(P346:P347)</f>
        <v>0</v>
      </c>
      <c r="Q345" s="200">
        <f t="shared" si="86"/>
        <v>0</v>
      </c>
      <c r="R345" s="200">
        <f>SUM(R346:R347)+0.01</f>
        <v>675.68200000000002</v>
      </c>
      <c r="S345" s="10"/>
      <c r="T345" s="1">
        <f t="shared" si="83"/>
        <v>100</v>
      </c>
      <c r="U345" s="17"/>
    </row>
    <row r="346" spans="1:21" s="19" customFormat="1" ht="38.25" hidden="1" customHeight="1" outlineLevel="4" x14ac:dyDescent="0.25">
      <c r="A346" s="365"/>
      <c r="B346" s="77"/>
      <c r="C346" s="77" t="s">
        <v>371</v>
      </c>
      <c r="D346" s="181"/>
      <c r="E346" s="283">
        <f t="shared" si="79"/>
        <v>107.486</v>
      </c>
      <c r="F346" s="202"/>
      <c r="G346" s="198"/>
      <c r="H346" s="67">
        <f>107486/1000</f>
        <v>107.486</v>
      </c>
      <c r="I346" s="12"/>
      <c r="J346" s="49">
        <f t="shared" si="80"/>
        <v>0</v>
      </c>
      <c r="K346" s="202"/>
      <c r="L346" s="202"/>
      <c r="M346" s="67">
        <v>0</v>
      </c>
      <c r="N346" s="308"/>
      <c r="O346" s="283">
        <f t="shared" si="82"/>
        <v>107.486</v>
      </c>
      <c r="P346" s="198"/>
      <c r="Q346" s="198"/>
      <c r="R346" s="67">
        <f>107486/1000</f>
        <v>107.486</v>
      </c>
      <c r="S346" s="10"/>
      <c r="T346" s="1">
        <f t="shared" si="83"/>
        <v>100</v>
      </c>
      <c r="U346" s="17"/>
    </row>
    <row r="347" spans="1:21" s="19" customFormat="1" ht="38.25" hidden="1" customHeight="1" outlineLevel="4" collapsed="1" x14ac:dyDescent="0.25">
      <c r="A347" s="380"/>
      <c r="B347" s="267"/>
      <c r="C347" s="267" t="s">
        <v>95</v>
      </c>
      <c r="D347" s="181"/>
      <c r="E347" s="283">
        <f t="shared" si="79"/>
        <v>568.18600000000004</v>
      </c>
      <c r="F347" s="202"/>
      <c r="G347" s="198"/>
      <c r="H347" s="67">
        <f>288086/1000-0.01+280100/1000+0.01</f>
        <v>568.18600000000004</v>
      </c>
      <c r="I347" s="12"/>
      <c r="J347" s="49">
        <f t="shared" si="80"/>
        <v>86.114630000000005</v>
      </c>
      <c r="K347" s="202"/>
      <c r="L347" s="202"/>
      <c r="M347" s="67">
        <f>86114.63/1000</f>
        <v>86.114630000000005</v>
      </c>
      <c r="N347" s="308"/>
      <c r="O347" s="283">
        <f t="shared" si="82"/>
        <v>568.18600000000004</v>
      </c>
      <c r="P347" s="198"/>
      <c r="Q347" s="198"/>
      <c r="R347" s="67">
        <f>288086/1000-0.01+280100/1000+0.01</f>
        <v>568.18600000000004</v>
      </c>
      <c r="S347" s="10"/>
      <c r="T347" s="1">
        <f t="shared" si="83"/>
        <v>100</v>
      </c>
      <c r="U347" s="17"/>
    </row>
    <row r="348" spans="1:21" s="19" customFormat="1" ht="38.25" hidden="1" customHeight="1" outlineLevel="3" collapsed="1" x14ac:dyDescent="0.25">
      <c r="A348" s="364" t="s">
        <v>569</v>
      </c>
      <c r="B348" s="368" t="s">
        <v>395</v>
      </c>
      <c r="C348" s="369"/>
      <c r="D348" s="181"/>
      <c r="E348" s="283">
        <f t="shared" si="79"/>
        <v>1255.6615600000002</v>
      </c>
      <c r="F348" s="202"/>
      <c r="G348" s="200">
        <f>SUM(G349:G351)</f>
        <v>0</v>
      </c>
      <c r="H348" s="200">
        <f>SUM(H349:H351)</f>
        <v>1255.6615600000002</v>
      </c>
      <c r="I348" s="12"/>
      <c r="J348" s="49">
        <f t="shared" si="80"/>
        <v>0</v>
      </c>
      <c r="K348" s="202"/>
      <c r="L348" s="202"/>
      <c r="M348" s="67">
        <v>0</v>
      </c>
      <c r="N348" s="308"/>
      <c r="O348" s="283">
        <f t="shared" si="82"/>
        <v>1255.6615600000002</v>
      </c>
      <c r="P348" s="200">
        <f>SUM(P349:P351)</f>
        <v>0</v>
      </c>
      <c r="Q348" s="200">
        <f>SUM(Q349:Q351)</f>
        <v>0</v>
      </c>
      <c r="R348" s="200">
        <f>SUM(R349:R351)</f>
        <v>1255.6615600000002</v>
      </c>
      <c r="S348" s="10"/>
      <c r="T348" s="1">
        <f t="shared" si="83"/>
        <v>100</v>
      </c>
      <c r="U348" s="17"/>
    </row>
    <row r="349" spans="1:21" s="19" customFormat="1" ht="38.25" hidden="1" customHeight="1" outlineLevel="4" x14ac:dyDescent="0.25">
      <c r="A349" s="365"/>
      <c r="B349" s="265"/>
      <c r="C349" s="290" t="s">
        <v>564</v>
      </c>
      <c r="D349" s="325"/>
      <c r="E349" s="283">
        <f t="shared" si="79"/>
        <v>26.522939999999998</v>
      </c>
      <c r="F349" s="202"/>
      <c r="G349" s="67"/>
      <c r="H349" s="67">
        <f>26522.94/1000</f>
        <v>26.522939999999998</v>
      </c>
      <c r="I349" s="22"/>
      <c r="J349" s="49">
        <f t="shared" si="80"/>
        <v>937.71821999999997</v>
      </c>
      <c r="K349" s="202"/>
      <c r="L349" s="202"/>
      <c r="M349" s="67">
        <f>937718.22/1000</f>
        <v>937.71821999999997</v>
      </c>
      <c r="N349" s="305"/>
      <c r="O349" s="283">
        <f t="shared" si="82"/>
        <v>26.522939999999998</v>
      </c>
      <c r="P349" s="67"/>
      <c r="Q349" s="67"/>
      <c r="R349" s="67">
        <f>26522.94/1000</f>
        <v>26.522939999999998</v>
      </c>
      <c r="S349" s="2"/>
      <c r="T349" s="1">
        <f t="shared" si="83"/>
        <v>100</v>
      </c>
      <c r="U349" s="17"/>
    </row>
    <row r="350" spans="1:21" s="19" customFormat="1" ht="38.25" hidden="1" customHeight="1" outlineLevel="4" x14ac:dyDescent="0.25">
      <c r="A350" s="365"/>
      <c r="B350" s="265"/>
      <c r="C350" s="290" t="s">
        <v>565</v>
      </c>
      <c r="D350" s="325"/>
      <c r="E350" s="283">
        <f t="shared" si="79"/>
        <v>1166.1386200000002</v>
      </c>
      <c r="F350" s="67"/>
      <c r="G350" s="67"/>
      <c r="H350" s="67">
        <f>1166138.62/1000</f>
        <v>1166.1386200000002</v>
      </c>
      <c r="I350" s="22"/>
      <c r="J350" s="49">
        <f t="shared" si="80"/>
        <v>130</v>
      </c>
      <c r="K350" s="67"/>
      <c r="L350" s="67"/>
      <c r="M350" s="68">
        <f>130000/1000</f>
        <v>130</v>
      </c>
      <c r="N350" s="305"/>
      <c r="O350" s="283">
        <f t="shared" si="82"/>
        <v>1166.1386200000002</v>
      </c>
      <c r="P350" s="67"/>
      <c r="Q350" s="67"/>
      <c r="R350" s="67">
        <f>1166138.62/1000</f>
        <v>1166.1386200000002</v>
      </c>
      <c r="S350" s="2"/>
      <c r="T350" s="1">
        <f t="shared" si="83"/>
        <v>100</v>
      </c>
      <c r="U350" s="17"/>
    </row>
    <row r="351" spans="1:21" s="19" customFormat="1" ht="38.25" hidden="1" customHeight="1" outlineLevel="4" x14ac:dyDescent="0.25">
      <c r="A351" s="365"/>
      <c r="B351" s="264"/>
      <c r="C351" s="290" t="s">
        <v>95</v>
      </c>
      <c r="D351" s="325"/>
      <c r="E351" s="283">
        <f t="shared" si="79"/>
        <v>63</v>
      </c>
      <c r="F351" s="200"/>
      <c r="G351" s="67"/>
      <c r="H351" s="67">
        <f>63000/1000</f>
        <v>63</v>
      </c>
      <c r="I351" s="22"/>
      <c r="J351" s="49">
        <f t="shared" si="80"/>
        <v>301.88119</v>
      </c>
      <c r="K351" s="200">
        <f>SUM(K352:K353)</f>
        <v>0</v>
      </c>
      <c r="L351" s="200">
        <f>SUM(L352:L353)</f>
        <v>0</v>
      </c>
      <c r="M351" s="200">
        <f>SUM(M352:M353)</f>
        <v>301.88119</v>
      </c>
      <c r="N351" s="305"/>
      <c r="O351" s="283">
        <f t="shared" si="82"/>
        <v>63</v>
      </c>
      <c r="P351" s="67"/>
      <c r="Q351" s="67"/>
      <c r="R351" s="67">
        <f>63000/1000</f>
        <v>63</v>
      </c>
      <c r="S351" s="2"/>
      <c r="T351" s="1">
        <f t="shared" si="83"/>
        <v>100</v>
      </c>
      <c r="U351" s="17"/>
    </row>
    <row r="352" spans="1:21" s="19" customFormat="1" ht="38.25" hidden="1" customHeight="1" outlineLevel="3" collapsed="1" x14ac:dyDescent="0.25">
      <c r="A352" s="275" t="s">
        <v>570</v>
      </c>
      <c r="B352" s="411" t="s">
        <v>114</v>
      </c>
      <c r="C352" s="412"/>
      <c r="D352" s="21"/>
      <c r="E352" s="283">
        <f t="shared" si="79"/>
        <v>299.99914999999999</v>
      </c>
      <c r="F352" s="202"/>
      <c r="G352" s="200">
        <v>0</v>
      </c>
      <c r="H352" s="67">
        <f>199999.15/1000+100</f>
        <v>299.99914999999999</v>
      </c>
      <c r="I352" s="44"/>
      <c r="J352" s="49">
        <f t="shared" si="80"/>
        <v>74.198740000000001</v>
      </c>
      <c r="K352" s="202"/>
      <c r="L352" s="202"/>
      <c r="M352" s="67">
        <f>74198.74/1000</f>
        <v>74.198740000000001</v>
      </c>
      <c r="N352" s="306"/>
      <c r="O352" s="283">
        <f t="shared" si="82"/>
        <v>299.99914999999999</v>
      </c>
      <c r="P352" s="200">
        <v>0</v>
      </c>
      <c r="Q352" s="200">
        <v>0</v>
      </c>
      <c r="R352" s="67">
        <f>199999.15/1000+100</f>
        <v>299.99914999999999</v>
      </c>
      <c r="S352" s="43"/>
      <c r="T352" s="1">
        <f t="shared" si="83"/>
        <v>100</v>
      </c>
      <c r="U352" s="17"/>
    </row>
    <row r="353" spans="1:21" s="19" customFormat="1" ht="38.25" hidden="1" customHeight="1" outlineLevel="2" x14ac:dyDescent="0.25">
      <c r="A353" s="275" t="s">
        <v>299</v>
      </c>
      <c r="B353" s="411" t="s">
        <v>396</v>
      </c>
      <c r="C353" s="412"/>
      <c r="D353" s="325"/>
      <c r="E353" s="283">
        <f t="shared" si="79"/>
        <v>201.35</v>
      </c>
      <c r="F353" s="202"/>
      <c r="G353" s="203">
        <v>0</v>
      </c>
      <c r="H353" s="203">
        <f>201350/1000</f>
        <v>201.35</v>
      </c>
      <c r="I353" s="22"/>
      <c r="J353" s="49">
        <f t="shared" si="80"/>
        <v>227.68245000000002</v>
      </c>
      <c r="K353" s="202"/>
      <c r="L353" s="202"/>
      <c r="M353" s="67">
        <f>227682.45/1000</f>
        <v>227.68245000000002</v>
      </c>
      <c r="N353" s="305"/>
      <c r="O353" s="283">
        <f t="shared" si="82"/>
        <v>201.35</v>
      </c>
      <c r="P353" s="203">
        <v>0</v>
      </c>
      <c r="Q353" s="203">
        <v>0</v>
      </c>
      <c r="R353" s="203">
        <f>201350/1000</f>
        <v>201.35</v>
      </c>
      <c r="S353" s="2"/>
      <c r="T353" s="1">
        <f t="shared" si="83"/>
        <v>100</v>
      </c>
      <c r="U353" s="17"/>
    </row>
    <row r="354" spans="1:21" s="19" customFormat="1" ht="38.25" hidden="1" customHeight="1" outlineLevel="2" x14ac:dyDescent="0.25">
      <c r="A354" s="275" t="s">
        <v>397</v>
      </c>
      <c r="B354" s="374" t="s">
        <v>151</v>
      </c>
      <c r="C354" s="375"/>
      <c r="D354" s="325"/>
      <c r="E354" s="283">
        <f t="shared" si="79"/>
        <v>24908.865440000001</v>
      </c>
      <c r="F354" s="200"/>
      <c r="G354" s="203">
        <v>0</v>
      </c>
      <c r="H354" s="199">
        <f>24908875.44/1000-0.01</f>
        <v>24908.865440000001</v>
      </c>
      <c r="I354" s="22"/>
      <c r="J354" s="49">
        <f t="shared" si="80"/>
        <v>577.94600000000003</v>
      </c>
      <c r="K354" s="200">
        <f>SUM(K355:K357)</f>
        <v>0</v>
      </c>
      <c r="L354" s="200">
        <f t="shared" ref="L354:M354" si="87">SUM(L355:L357)</f>
        <v>0</v>
      </c>
      <c r="M354" s="200">
        <f t="shared" si="87"/>
        <v>577.94600000000003</v>
      </c>
      <c r="N354" s="305"/>
      <c r="O354" s="283">
        <f t="shared" si="82"/>
        <v>24908.865440000001</v>
      </c>
      <c r="P354" s="203">
        <v>0</v>
      </c>
      <c r="Q354" s="203">
        <v>0</v>
      </c>
      <c r="R354" s="199">
        <f>24908875.44/1000-0.01</f>
        <v>24908.865440000001</v>
      </c>
      <c r="S354" s="2"/>
      <c r="T354" s="1">
        <f t="shared" si="83"/>
        <v>100</v>
      </c>
      <c r="U354" s="17"/>
    </row>
    <row r="355" spans="1:21" s="280" customFormat="1" ht="32.450000000000003" hidden="1" customHeight="1" outlineLevel="1" x14ac:dyDescent="0.25">
      <c r="A355" s="79" t="s">
        <v>135</v>
      </c>
      <c r="B355" s="366" t="s">
        <v>398</v>
      </c>
      <c r="C355" s="367"/>
      <c r="D355" s="181"/>
      <c r="E355" s="283">
        <f t="shared" si="79"/>
        <v>32436.28296</v>
      </c>
      <c r="F355" s="278"/>
      <c r="G355" s="289">
        <f>G356+G357+G358+G359</f>
        <v>11900.763999999999</v>
      </c>
      <c r="H355" s="289">
        <f>H356+H357+H358+H359</f>
        <v>20535.518960000001</v>
      </c>
      <c r="I355" s="154"/>
      <c r="J355" s="48">
        <f t="shared" si="80"/>
        <v>85.129000000000005</v>
      </c>
      <c r="K355" s="278"/>
      <c r="L355" s="278"/>
      <c r="M355" s="199">
        <f>85129/1000</f>
        <v>85.129000000000005</v>
      </c>
      <c r="N355" s="309"/>
      <c r="O355" s="283">
        <f t="shared" si="82"/>
        <v>32436.28296</v>
      </c>
      <c r="P355" s="289">
        <f>P356+P357+P358+P361</f>
        <v>0</v>
      </c>
      <c r="Q355" s="289">
        <f>Q356+Q357+Q358+Q359</f>
        <v>11900.763999999999</v>
      </c>
      <c r="R355" s="289">
        <f>R356+R357+R358+R359</f>
        <v>20535.518960000001</v>
      </c>
      <c r="S355" s="153"/>
      <c r="T355" s="56">
        <f t="shared" si="83"/>
        <v>100</v>
      </c>
      <c r="U355" s="279"/>
    </row>
    <row r="356" spans="1:21" s="19" customFormat="1" ht="36" hidden="1" customHeight="1" outlineLevel="2" x14ac:dyDescent="0.25">
      <c r="A356" s="275" t="s">
        <v>399</v>
      </c>
      <c r="B356" s="77"/>
      <c r="C356" s="77" t="s">
        <v>332</v>
      </c>
      <c r="D356" s="181"/>
      <c r="E356" s="283">
        <f t="shared" si="79"/>
        <v>23271.037960000001</v>
      </c>
      <c r="F356" s="202"/>
      <c r="G356" s="199">
        <f>9031195/1000</f>
        <v>9031.1949999999997</v>
      </c>
      <c r="H356" s="199">
        <f>(1116215.12+13123627.84)/1000</f>
        <v>14239.842960000002</v>
      </c>
      <c r="I356" s="12"/>
      <c r="J356" s="49">
        <f t="shared" si="80"/>
        <v>0</v>
      </c>
      <c r="K356" s="202"/>
      <c r="L356" s="202"/>
      <c r="M356" s="202">
        <v>0</v>
      </c>
      <c r="N356" s="308"/>
      <c r="O356" s="283">
        <f t="shared" si="82"/>
        <v>23271.037960000001</v>
      </c>
      <c r="P356" s="203">
        <v>0</v>
      </c>
      <c r="Q356" s="199">
        <f>9031195/1000</f>
        <v>9031.1949999999997</v>
      </c>
      <c r="R356" s="199">
        <f>(1116215.12+13123627.84)/1000</f>
        <v>14239.842960000002</v>
      </c>
      <c r="S356" s="10"/>
      <c r="T356" s="1">
        <f t="shared" si="83"/>
        <v>100</v>
      </c>
      <c r="U356" s="17"/>
    </row>
    <row r="357" spans="1:21" s="19" customFormat="1" ht="36" hidden="1" customHeight="1" outlineLevel="2" x14ac:dyDescent="0.25">
      <c r="A357" s="275" t="s">
        <v>400</v>
      </c>
      <c r="B357" s="77"/>
      <c r="C357" s="77" t="s">
        <v>401</v>
      </c>
      <c r="D357" s="181"/>
      <c r="E357" s="283">
        <f t="shared" si="79"/>
        <v>3742.6552000000001</v>
      </c>
      <c r="F357" s="202"/>
      <c r="G357" s="199">
        <f>2869569/1000</f>
        <v>2869.569</v>
      </c>
      <c r="H357" s="199">
        <f>518430.32/1000+354665.88/1000-0.01</f>
        <v>873.08620000000008</v>
      </c>
      <c r="I357" s="12"/>
      <c r="J357" s="49">
        <f t="shared" si="80"/>
        <v>492.81700000000001</v>
      </c>
      <c r="K357" s="202"/>
      <c r="L357" s="202"/>
      <c r="M357" s="67">
        <f>492817/1000</f>
        <v>492.81700000000001</v>
      </c>
      <c r="N357" s="308"/>
      <c r="O357" s="283">
        <f t="shared" si="82"/>
        <v>3742.6552000000001</v>
      </c>
      <c r="P357" s="203">
        <v>0</v>
      </c>
      <c r="Q357" s="199">
        <f>2869569/1000</f>
        <v>2869.569</v>
      </c>
      <c r="R357" s="199">
        <f>518430.32/1000+354665.88/1000-0.01</f>
        <v>873.08620000000008</v>
      </c>
      <c r="S357" s="10"/>
      <c r="T357" s="1">
        <f t="shared" si="83"/>
        <v>100</v>
      </c>
      <c r="U357" s="17"/>
    </row>
    <row r="358" spans="1:21" s="19" customFormat="1" ht="36" hidden="1" customHeight="1" outlineLevel="2" x14ac:dyDescent="0.25">
      <c r="A358" s="275" t="s">
        <v>402</v>
      </c>
      <c r="B358" s="264"/>
      <c r="C358" s="264" t="s">
        <v>115</v>
      </c>
      <c r="D358" s="181"/>
      <c r="E358" s="283">
        <f t="shared" si="79"/>
        <v>2378.1897999999997</v>
      </c>
      <c r="F358" s="200"/>
      <c r="G358" s="203">
        <f t="shared" ref="G358" si="88">G359</f>
        <v>0</v>
      </c>
      <c r="H358" s="199">
        <f>2378189.8/1000</f>
        <v>2378.1897999999997</v>
      </c>
      <c r="I358" s="12"/>
      <c r="J358" s="49">
        <f t="shared" si="80"/>
        <v>6382.7739999999994</v>
      </c>
      <c r="K358" s="200">
        <f>SUM(K359:K360)</f>
        <v>0</v>
      </c>
      <c r="L358" s="200">
        <f t="shared" ref="L358:M358" si="89">SUM(L359:L360)</f>
        <v>0</v>
      </c>
      <c r="M358" s="200">
        <f t="shared" si="89"/>
        <v>6382.7739999999994</v>
      </c>
      <c r="N358" s="308"/>
      <c r="O358" s="283">
        <f t="shared" si="82"/>
        <v>2378.1897999999997</v>
      </c>
      <c r="P358" s="203">
        <f>P359</f>
        <v>0</v>
      </c>
      <c r="Q358" s="203">
        <f t="shared" ref="Q358" si="90">Q359</f>
        <v>0</v>
      </c>
      <c r="R358" s="199">
        <f>2378189.8/1000</f>
        <v>2378.1897999999997</v>
      </c>
      <c r="S358" s="10"/>
      <c r="T358" s="1">
        <f t="shared" si="83"/>
        <v>100</v>
      </c>
      <c r="U358" s="17"/>
    </row>
    <row r="359" spans="1:21" s="19" customFormat="1" ht="36" hidden="1" customHeight="1" outlineLevel="2" x14ac:dyDescent="0.25">
      <c r="A359" s="275" t="s">
        <v>572</v>
      </c>
      <c r="B359" s="77"/>
      <c r="C359" s="77" t="s">
        <v>394</v>
      </c>
      <c r="D359" s="181"/>
      <c r="E359" s="283">
        <f t="shared" si="79"/>
        <v>3044.4</v>
      </c>
      <c r="F359" s="202"/>
      <c r="G359" s="200">
        <f t="shared" ref="G359:H359" si="91">SUM(G360)</f>
        <v>0</v>
      </c>
      <c r="H359" s="200">
        <f t="shared" si="91"/>
        <v>3044.4</v>
      </c>
      <c r="I359" s="12"/>
      <c r="J359" s="49">
        <f t="shared" si="80"/>
        <v>4962.7839999999997</v>
      </c>
      <c r="K359" s="202"/>
      <c r="L359" s="202"/>
      <c r="M359" s="67">
        <f>2500000/1000+2462784.8/1000-3901.26-0.01+0.01+3901269.2/1000-0.01</f>
        <v>4962.7839999999997</v>
      </c>
      <c r="N359" s="308"/>
      <c r="O359" s="283">
        <f t="shared" si="82"/>
        <v>3044.4</v>
      </c>
      <c r="P359" s="200">
        <f>SUM(P360)</f>
        <v>0</v>
      </c>
      <c r="Q359" s="200">
        <f t="shared" ref="Q359:R359" si="92">SUM(Q360)</f>
        <v>0</v>
      </c>
      <c r="R359" s="200">
        <f t="shared" si="92"/>
        <v>3044.4</v>
      </c>
      <c r="S359" s="10"/>
      <c r="T359" s="1">
        <f t="shared" si="83"/>
        <v>100</v>
      </c>
      <c r="U359" s="17"/>
    </row>
    <row r="360" spans="1:21" s="19" customFormat="1" ht="36" hidden="1" customHeight="1" outlineLevel="3" collapsed="1" x14ac:dyDescent="0.25">
      <c r="A360" s="364" t="s">
        <v>573</v>
      </c>
      <c r="B360" s="77"/>
      <c r="C360" s="77" t="s">
        <v>571</v>
      </c>
      <c r="D360" s="181"/>
      <c r="E360" s="283">
        <f t="shared" si="79"/>
        <v>3044.4</v>
      </c>
      <c r="F360" s="67"/>
      <c r="G360" s="198"/>
      <c r="H360" s="67">
        <f>SUM(H361:H362)</f>
        <v>3044.4</v>
      </c>
      <c r="I360" s="12"/>
      <c r="J360" s="49">
        <f t="shared" si="80"/>
        <v>1419.99</v>
      </c>
      <c r="K360" s="67"/>
      <c r="L360" s="67"/>
      <c r="M360" s="68">
        <f>(608840+23146.5)/1000+900-631986.5/1000+19990/1000+500000/1000</f>
        <v>1419.99</v>
      </c>
      <c r="N360" s="308"/>
      <c r="O360" s="283">
        <f t="shared" si="82"/>
        <v>3044.4</v>
      </c>
      <c r="P360" s="198"/>
      <c r="Q360" s="198"/>
      <c r="R360" s="67">
        <f>SUM(R361:R362)</f>
        <v>3044.4</v>
      </c>
      <c r="S360" s="10"/>
      <c r="T360" s="1">
        <f t="shared" si="83"/>
        <v>100</v>
      </c>
      <c r="U360" s="17"/>
    </row>
    <row r="361" spans="1:21" s="19" customFormat="1" ht="36" hidden="1" customHeight="1" outlineLevel="4" x14ac:dyDescent="0.25">
      <c r="A361" s="365"/>
      <c r="B361" s="268"/>
      <c r="C361" s="351" t="s">
        <v>599</v>
      </c>
      <c r="D361" s="181"/>
      <c r="E361" s="283">
        <f t="shared" si="79"/>
        <v>94</v>
      </c>
      <c r="F361" s="200"/>
      <c r="G361" s="203">
        <v>0</v>
      </c>
      <c r="H361" s="67">
        <f>94000/1000</f>
        <v>94</v>
      </c>
      <c r="I361" s="12"/>
      <c r="J361" s="49">
        <f t="shared" si="80"/>
        <v>2981.4573999999998</v>
      </c>
      <c r="K361" s="200">
        <f>SUM(K363:K366)</f>
        <v>0</v>
      </c>
      <c r="L361" s="200">
        <f t="shared" ref="L361:M361" si="93">SUM(L363:L366)</f>
        <v>0</v>
      </c>
      <c r="M361" s="200">
        <f t="shared" si="93"/>
        <v>2981.4573999999998</v>
      </c>
      <c r="N361" s="308"/>
      <c r="O361" s="283">
        <f t="shared" si="82"/>
        <v>94</v>
      </c>
      <c r="P361" s="203">
        <v>0</v>
      </c>
      <c r="Q361" s="203">
        <v>0</v>
      </c>
      <c r="R361" s="67">
        <f>94000/1000</f>
        <v>94</v>
      </c>
      <c r="S361" s="10"/>
      <c r="T361" s="1">
        <f t="shared" si="83"/>
        <v>100</v>
      </c>
      <c r="U361" s="17"/>
    </row>
    <row r="362" spans="1:21" s="19" customFormat="1" ht="36" hidden="1" customHeight="1" outlineLevel="4" x14ac:dyDescent="0.25">
      <c r="A362" s="380"/>
      <c r="B362" s="313"/>
      <c r="C362" s="351" t="s">
        <v>95</v>
      </c>
      <c r="D362" s="181"/>
      <c r="E362" s="283">
        <f t="shared" si="79"/>
        <v>2950.4</v>
      </c>
      <c r="F362" s="200"/>
      <c r="G362" s="203"/>
      <c r="H362" s="67">
        <f>(1897800+1052600)/1000</f>
        <v>2950.4</v>
      </c>
      <c r="I362" s="12"/>
      <c r="J362" s="49"/>
      <c r="K362" s="200"/>
      <c r="L362" s="200"/>
      <c r="M362" s="200"/>
      <c r="N362" s="308"/>
      <c r="O362" s="283">
        <f t="shared" si="82"/>
        <v>2950.4</v>
      </c>
      <c r="P362" s="203"/>
      <c r="Q362" s="203"/>
      <c r="R362" s="67">
        <f>(1897800+1052600)/1000</f>
        <v>2950.4</v>
      </c>
      <c r="S362" s="10"/>
      <c r="T362" s="1">
        <f t="shared" si="83"/>
        <v>100</v>
      </c>
      <c r="U362" s="17"/>
    </row>
    <row r="363" spans="1:21" s="280" customFormat="1" ht="39" hidden="1" customHeight="1" outlineLevel="1" x14ac:dyDescent="0.25">
      <c r="A363" s="273" t="s">
        <v>403</v>
      </c>
      <c r="B363" s="376" t="s">
        <v>404</v>
      </c>
      <c r="C363" s="377"/>
      <c r="D363" s="181"/>
      <c r="E363" s="283">
        <f t="shared" si="79"/>
        <v>116315.63527</v>
      </c>
      <c r="F363" s="289">
        <f>F364+F365</f>
        <v>20084.82965</v>
      </c>
      <c r="G363" s="289">
        <f t="shared" ref="G363:H363" si="94">G364+G365</f>
        <v>52477.99035</v>
      </c>
      <c r="H363" s="289">
        <f t="shared" si="94"/>
        <v>43752.815269999999</v>
      </c>
      <c r="I363" s="154"/>
      <c r="J363" s="48">
        <f t="shared" si="80"/>
        <v>0</v>
      </c>
      <c r="K363" s="278"/>
      <c r="L363" s="278"/>
      <c r="M363" s="199">
        <v>0</v>
      </c>
      <c r="N363" s="309"/>
      <c r="O363" s="283">
        <f t="shared" si="82"/>
        <v>116315.63527</v>
      </c>
      <c r="P363" s="289">
        <f t="shared" ref="P363:R363" si="95">P364+P365</f>
        <v>20084.82965</v>
      </c>
      <c r="Q363" s="289">
        <f t="shared" si="95"/>
        <v>52477.99035</v>
      </c>
      <c r="R363" s="289">
        <f t="shared" si="95"/>
        <v>43752.815269999999</v>
      </c>
      <c r="S363" s="153"/>
      <c r="T363" s="56">
        <f t="shared" si="83"/>
        <v>100</v>
      </c>
      <c r="U363" s="279"/>
    </row>
    <row r="364" spans="1:21" s="19" customFormat="1" ht="30" hidden="1" customHeight="1" outlineLevel="2" x14ac:dyDescent="0.25">
      <c r="A364" s="275" t="s">
        <v>405</v>
      </c>
      <c r="B364" s="368" t="s">
        <v>332</v>
      </c>
      <c r="C364" s="369"/>
      <c r="D364" s="181"/>
      <c r="E364" s="283">
        <f t="shared" si="79"/>
        <v>114341.78340000001</v>
      </c>
      <c r="F364" s="199">
        <f>20084829.65/1000</f>
        <v>20084.82965</v>
      </c>
      <c r="G364" s="199">
        <f>(15772280+19297190.35+17408520)/1000</f>
        <v>52477.99035</v>
      </c>
      <c r="H364" s="199">
        <f>41778953.4/1000+0.01</f>
        <v>41778.963400000001</v>
      </c>
      <c r="I364" s="12"/>
      <c r="J364" s="49">
        <f t="shared" si="80"/>
        <v>2861.4573999999998</v>
      </c>
      <c r="K364" s="202"/>
      <c r="L364" s="202"/>
      <c r="M364" s="67">
        <f>2861457.4/1000</f>
        <v>2861.4573999999998</v>
      </c>
      <c r="N364" s="308"/>
      <c r="O364" s="283">
        <f t="shared" si="82"/>
        <v>114341.78340000001</v>
      </c>
      <c r="P364" s="199">
        <f>20084829.65/1000</f>
        <v>20084.82965</v>
      </c>
      <c r="Q364" s="199">
        <f>(15772280+19297190.35+17408520)/1000</f>
        <v>52477.99035</v>
      </c>
      <c r="R364" s="199">
        <f>41778953.4/1000+0.01</f>
        <v>41778.963400000001</v>
      </c>
      <c r="S364" s="10"/>
      <c r="T364" s="1">
        <f t="shared" si="83"/>
        <v>100</v>
      </c>
      <c r="U364" s="17"/>
    </row>
    <row r="365" spans="1:21" s="19" customFormat="1" ht="30" hidden="1" customHeight="1" outlineLevel="2" x14ac:dyDescent="0.25">
      <c r="A365" s="275" t="s">
        <v>406</v>
      </c>
      <c r="B365" s="368" t="s">
        <v>394</v>
      </c>
      <c r="C365" s="369"/>
      <c r="D365" s="181"/>
      <c r="E365" s="283">
        <f t="shared" si="79"/>
        <v>1973.85187</v>
      </c>
      <c r="F365" s="199">
        <f>SUM(F366+F369)</f>
        <v>0</v>
      </c>
      <c r="G365" s="199">
        <f t="shared" ref="G365" si="96">SUM(G366+G369)</f>
        <v>0</v>
      </c>
      <c r="H365" s="199">
        <f>SUM(H366+H369)+0.01</f>
        <v>1973.85187</v>
      </c>
      <c r="I365" s="12"/>
      <c r="J365" s="49">
        <f t="shared" si="80"/>
        <v>0</v>
      </c>
      <c r="K365" s="202"/>
      <c r="L365" s="202"/>
      <c r="M365" s="202">
        <v>0</v>
      </c>
      <c r="N365" s="308"/>
      <c r="O365" s="283">
        <f t="shared" si="82"/>
        <v>1973.85187</v>
      </c>
      <c r="P365" s="199">
        <f t="shared" ref="P365:Q365" si="97">SUM(P366+P369)</f>
        <v>0</v>
      </c>
      <c r="Q365" s="199">
        <f t="shared" si="97"/>
        <v>0</v>
      </c>
      <c r="R365" s="199">
        <f>SUM(R366+R369)+0.01</f>
        <v>1973.85187</v>
      </c>
      <c r="S365" s="10"/>
      <c r="T365" s="1">
        <f t="shared" si="83"/>
        <v>100</v>
      </c>
      <c r="U365" s="17"/>
    </row>
    <row r="366" spans="1:21" s="19" customFormat="1" ht="30" hidden="1" customHeight="1" outlineLevel="3" collapsed="1" x14ac:dyDescent="0.25">
      <c r="A366" s="364" t="s">
        <v>575</v>
      </c>
      <c r="B366" s="413" t="s">
        <v>407</v>
      </c>
      <c r="C366" s="414"/>
      <c r="D366" s="326"/>
      <c r="E366" s="283">
        <f t="shared" si="79"/>
        <v>116.86774000000001</v>
      </c>
      <c r="F366" s="200">
        <f>SUM(F367:F368)</f>
        <v>0</v>
      </c>
      <c r="G366" s="200">
        <f t="shared" ref="G366:H366" si="98">SUM(G367:G368)</f>
        <v>0</v>
      </c>
      <c r="H366" s="200">
        <f t="shared" si="98"/>
        <v>116.86774000000001</v>
      </c>
      <c r="I366" s="12"/>
      <c r="J366" s="49">
        <f t="shared" si="80"/>
        <v>120</v>
      </c>
      <c r="K366" s="67"/>
      <c r="L366" s="67"/>
      <c r="M366" s="67">
        <f>120000/1000</f>
        <v>120</v>
      </c>
      <c r="N366" s="308"/>
      <c r="O366" s="283">
        <f t="shared" si="82"/>
        <v>116.86774000000001</v>
      </c>
      <c r="P366" s="200">
        <f>SUM(P367:P368)</f>
        <v>0</v>
      </c>
      <c r="Q366" s="200">
        <f t="shared" ref="Q366:R366" si="99">SUM(Q367:Q368)</f>
        <v>0</v>
      </c>
      <c r="R366" s="200">
        <f t="shared" si="99"/>
        <v>116.86774000000001</v>
      </c>
      <c r="S366" s="10"/>
      <c r="T366" s="1">
        <f t="shared" si="83"/>
        <v>100</v>
      </c>
      <c r="U366" s="17"/>
    </row>
    <row r="367" spans="1:21" s="19" customFormat="1" ht="30" hidden="1" customHeight="1" outlineLevel="4" x14ac:dyDescent="0.25">
      <c r="A367" s="365"/>
      <c r="B367" s="264"/>
      <c r="C367" s="264" t="s">
        <v>574</v>
      </c>
      <c r="D367" s="325"/>
      <c r="E367" s="283">
        <f t="shared" si="79"/>
        <v>107.86774000000001</v>
      </c>
      <c r="F367" s="67"/>
      <c r="G367" s="67"/>
      <c r="H367" s="67">
        <f>107867.74/1000</f>
        <v>107.86774000000001</v>
      </c>
      <c r="I367" s="22"/>
      <c r="J367" s="49">
        <f t="shared" si="80"/>
        <v>664.53568999999993</v>
      </c>
      <c r="K367" s="200">
        <f>SUM(K368:K371)</f>
        <v>0</v>
      </c>
      <c r="L367" s="200">
        <f t="shared" ref="L367:M367" si="100">SUM(L368:L371)</f>
        <v>0</v>
      </c>
      <c r="M367" s="200">
        <f t="shared" si="100"/>
        <v>664.53568999999993</v>
      </c>
      <c r="N367" s="305"/>
      <c r="O367" s="283">
        <f t="shared" si="82"/>
        <v>107.86774000000001</v>
      </c>
      <c r="P367" s="200"/>
      <c r="Q367" s="200"/>
      <c r="R367" s="67">
        <f>107867.74/1000</f>
        <v>107.86774000000001</v>
      </c>
      <c r="S367" s="2"/>
      <c r="T367" s="1">
        <f t="shared" si="83"/>
        <v>100</v>
      </c>
      <c r="U367" s="17"/>
    </row>
    <row r="368" spans="1:21" s="19" customFormat="1" ht="30" hidden="1" customHeight="1" outlineLevel="4" x14ac:dyDescent="0.25">
      <c r="A368" s="380"/>
      <c r="B368" s="265"/>
      <c r="C368" s="265" t="s">
        <v>95</v>
      </c>
      <c r="D368" s="325"/>
      <c r="E368" s="283">
        <f t="shared" si="79"/>
        <v>9</v>
      </c>
      <c r="F368" s="67"/>
      <c r="G368" s="67"/>
      <c r="H368" s="67">
        <f>9000/1000</f>
        <v>9</v>
      </c>
      <c r="I368" s="22"/>
      <c r="J368" s="49">
        <f t="shared" si="80"/>
        <v>0</v>
      </c>
      <c r="K368" s="67"/>
      <c r="L368" s="67">
        <v>0</v>
      </c>
      <c r="M368" s="67">
        <v>0</v>
      </c>
      <c r="N368" s="305"/>
      <c r="O368" s="283">
        <f t="shared" si="82"/>
        <v>9</v>
      </c>
      <c r="P368" s="67"/>
      <c r="Q368" s="67"/>
      <c r="R368" s="67">
        <f>9000/1000</f>
        <v>9</v>
      </c>
      <c r="S368" s="2"/>
      <c r="T368" s="1">
        <f t="shared" si="83"/>
        <v>100</v>
      </c>
      <c r="U368" s="17"/>
    </row>
    <row r="369" spans="1:21" s="19" customFormat="1" ht="31.5" hidden="1" customHeight="1" outlineLevel="3" x14ac:dyDescent="0.25">
      <c r="A369" s="364" t="s">
        <v>576</v>
      </c>
      <c r="B369" s="411" t="s">
        <v>408</v>
      </c>
      <c r="C369" s="412"/>
      <c r="D369" s="325"/>
      <c r="E369" s="283">
        <f t="shared" si="79"/>
        <v>1856.9741300000001</v>
      </c>
      <c r="F369" s="200">
        <f>SUM(F370:F371)</f>
        <v>0</v>
      </c>
      <c r="G369" s="200">
        <f t="shared" ref="G369:H369" si="101">SUM(G370:G371)</f>
        <v>0</v>
      </c>
      <c r="H369" s="200">
        <f t="shared" si="101"/>
        <v>1856.9741300000001</v>
      </c>
      <c r="I369" s="22"/>
      <c r="J369" s="49">
        <f t="shared" si="80"/>
        <v>596.89568999999995</v>
      </c>
      <c r="K369" s="67"/>
      <c r="L369" s="67"/>
      <c r="M369" s="68">
        <f>596895.69/1000</f>
        <v>596.89568999999995</v>
      </c>
      <c r="N369" s="305"/>
      <c r="O369" s="283">
        <f t="shared" si="82"/>
        <v>1856.9741300000001</v>
      </c>
      <c r="P369" s="200">
        <f t="shared" ref="P369:R369" si="102">SUM(P370:P371)</f>
        <v>0</v>
      </c>
      <c r="Q369" s="200">
        <f t="shared" si="102"/>
        <v>0</v>
      </c>
      <c r="R369" s="200">
        <f t="shared" si="102"/>
        <v>1856.9741300000001</v>
      </c>
      <c r="S369" s="2"/>
      <c r="T369" s="1">
        <f t="shared" si="83"/>
        <v>100</v>
      </c>
      <c r="U369" s="17"/>
    </row>
    <row r="370" spans="1:21" s="19" customFormat="1" ht="31.5" hidden="1" customHeight="1" outlineLevel="3" x14ac:dyDescent="0.25">
      <c r="A370" s="365"/>
      <c r="B370" s="323"/>
      <c r="C370" s="290" t="s">
        <v>582</v>
      </c>
      <c r="D370" s="325"/>
      <c r="E370" s="283">
        <f t="shared" si="79"/>
        <v>500.36909000000003</v>
      </c>
      <c r="F370" s="198"/>
      <c r="G370" s="198"/>
      <c r="H370" s="67">
        <f>500369.09/1000</f>
        <v>500.36909000000003</v>
      </c>
      <c r="I370" s="22"/>
      <c r="J370" s="49"/>
      <c r="K370" s="67"/>
      <c r="L370" s="67"/>
      <c r="M370" s="68"/>
      <c r="N370" s="305"/>
      <c r="O370" s="283">
        <f t="shared" si="82"/>
        <v>500.36909000000003</v>
      </c>
      <c r="P370" s="198"/>
      <c r="Q370" s="198"/>
      <c r="R370" s="67">
        <f>500369.09/1000</f>
        <v>500.36909000000003</v>
      </c>
      <c r="S370" s="2"/>
      <c r="T370" s="1">
        <f t="shared" si="83"/>
        <v>100</v>
      </c>
      <c r="U370" s="17"/>
    </row>
    <row r="371" spans="1:21" s="19" customFormat="1" ht="38.25" hidden="1" customHeight="1" outlineLevel="4" collapsed="1" x14ac:dyDescent="0.25">
      <c r="A371" s="380"/>
      <c r="B371" s="265"/>
      <c r="C371" s="290" t="s">
        <v>95</v>
      </c>
      <c r="D371" s="327"/>
      <c r="E371" s="283">
        <f t="shared" si="79"/>
        <v>1356.6050400000001</v>
      </c>
      <c r="F371" s="292"/>
      <c r="G371" s="292"/>
      <c r="H371" s="67">
        <f>1356615.04/1000-0.01</f>
        <v>1356.6050400000001</v>
      </c>
      <c r="I371" s="44"/>
      <c r="J371" s="49">
        <f t="shared" si="80"/>
        <v>67.64</v>
      </c>
      <c r="K371" s="67"/>
      <c r="L371" s="67"/>
      <c r="M371" s="67">
        <f>17640/1000+50000/1000</f>
        <v>67.64</v>
      </c>
      <c r="N371" s="306"/>
      <c r="O371" s="283">
        <f t="shared" si="82"/>
        <v>1356.6050400000001</v>
      </c>
      <c r="P371" s="292"/>
      <c r="Q371" s="292"/>
      <c r="R371" s="67">
        <f>1356615.04/1000-0.01</f>
        <v>1356.6050400000001</v>
      </c>
      <c r="S371" s="43"/>
      <c r="T371" s="1">
        <f t="shared" si="83"/>
        <v>100</v>
      </c>
      <c r="U371" s="17"/>
    </row>
    <row r="372" spans="1:21" s="280" customFormat="1" ht="50.25" hidden="1" customHeight="1" outlineLevel="1" x14ac:dyDescent="0.25">
      <c r="A372" s="324" t="s">
        <v>420</v>
      </c>
      <c r="B372" s="366" t="s">
        <v>409</v>
      </c>
      <c r="C372" s="367"/>
      <c r="D372" s="327"/>
      <c r="E372" s="283">
        <f t="shared" si="79"/>
        <v>43545.700000000004</v>
      </c>
      <c r="F372" s="281"/>
      <c r="G372" s="289">
        <f>SUM(G373:G378)</f>
        <v>43545.700000000004</v>
      </c>
      <c r="H372" s="281"/>
      <c r="I372" s="44"/>
      <c r="J372" s="48">
        <f t="shared" si="80"/>
        <v>76.973699999999994</v>
      </c>
      <c r="K372" s="281">
        <v>0</v>
      </c>
      <c r="L372" s="281">
        <v>0</v>
      </c>
      <c r="M372" s="281">
        <f>(15620.4+61353.3)/1000</f>
        <v>76.973699999999994</v>
      </c>
      <c r="N372" s="306"/>
      <c r="O372" s="283">
        <f t="shared" si="82"/>
        <v>42423.042229999999</v>
      </c>
      <c r="P372" s="289">
        <f>SUM(P373:P378)</f>
        <v>0</v>
      </c>
      <c r="Q372" s="289">
        <f>SUM(Q373:Q378)</f>
        <v>42423.042229999999</v>
      </c>
      <c r="R372" s="289">
        <f>SUM(R373:R378)</f>
        <v>0</v>
      </c>
      <c r="S372" s="43"/>
      <c r="T372" s="56">
        <f t="shared" si="83"/>
        <v>97.421886041560924</v>
      </c>
      <c r="U372" s="279"/>
    </row>
    <row r="373" spans="1:21" s="19" customFormat="1" ht="47.25" hidden="1" customHeight="1" outlineLevel="2" collapsed="1" x14ac:dyDescent="0.25">
      <c r="A373" s="275" t="s">
        <v>304</v>
      </c>
      <c r="B373" s="352"/>
      <c r="C373" s="352" t="s">
        <v>410</v>
      </c>
      <c r="D373" s="325"/>
      <c r="E373" s="283">
        <f t="shared" si="79"/>
        <v>15869.7</v>
      </c>
      <c r="F373" s="203"/>
      <c r="G373" s="199">
        <f>15869700/1000</f>
        <v>15869.7</v>
      </c>
      <c r="H373" s="203"/>
      <c r="I373" s="22"/>
      <c r="J373" s="49" t="e">
        <f t="shared" si="80"/>
        <v>#REF!</v>
      </c>
      <c r="K373" s="203" t="e">
        <f t="shared" ref="K373:M373" si="103">K374+K376+K378</f>
        <v>#REF!</v>
      </c>
      <c r="L373" s="203" t="e">
        <f t="shared" si="103"/>
        <v>#REF!</v>
      </c>
      <c r="M373" s="203" t="e">
        <f t="shared" si="103"/>
        <v>#REF!</v>
      </c>
      <c r="N373" s="305"/>
      <c r="O373" s="283">
        <f t="shared" si="82"/>
        <v>15366.30279</v>
      </c>
      <c r="P373" s="203">
        <v>0</v>
      </c>
      <c r="Q373" s="199">
        <f>15366302.79/1000</f>
        <v>15366.30279</v>
      </c>
      <c r="R373" s="203">
        <v>0</v>
      </c>
      <c r="S373" s="2"/>
      <c r="T373" s="1">
        <f t="shared" si="83"/>
        <v>96.82793493260742</v>
      </c>
      <c r="U373" s="17"/>
    </row>
    <row r="374" spans="1:21" s="19" customFormat="1" ht="47.25" hidden="1" customHeight="1" outlineLevel="2" x14ac:dyDescent="0.25">
      <c r="A374" s="275" t="s">
        <v>306</v>
      </c>
      <c r="B374" s="352"/>
      <c r="C374" s="352" t="s">
        <v>411</v>
      </c>
      <c r="D374" s="325"/>
      <c r="E374" s="283">
        <f t="shared" si="79"/>
        <v>952.1</v>
      </c>
      <c r="F374" s="200"/>
      <c r="G374" s="199">
        <f>952100/1000</f>
        <v>952.1</v>
      </c>
      <c r="H374" s="200"/>
      <c r="I374" s="22"/>
      <c r="J374" s="49">
        <f t="shared" si="80"/>
        <v>0</v>
      </c>
      <c r="K374" s="200">
        <f>SUM(K375)</f>
        <v>0</v>
      </c>
      <c r="L374" s="200">
        <f t="shared" ref="L374:M374" si="104">SUM(L375)</f>
        <v>0</v>
      </c>
      <c r="M374" s="200">
        <f t="shared" si="104"/>
        <v>0</v>
      </c>
      <c r="N374" s="305"/>
      <c r="O374" s="283">
        <f t="shared" si="82"/>
        <v>937.17</v>
      </c>
      <c r="P374" s="203">
        <v>0</v>
      </c>
      <c r="Q374" s="353">
        <f>937170/1000</f>
        <v>937.17</v>
      </c>
      <c r="R374" s="203">
        <v>0</v>
      </c>
      <c r="S374" s="2"/>
      <c r="T374" s="1">
        <f t="shared" si="83"/>
        <v>98.431887406784995</v>
      </c>
      <c r="U374" s="17"/>
    </row>
    <row r="375" spans="1:21" s="19" customFormat="1" ht="47.25" hidden="1" customHeight="1" outlineLevel="2" x14ac:dyDescent="0.25">
      <c r="A375" s="275" t="s">
        <v>412</v>
      </c>
      <c r="B375" s="352"/>
      <c r="C375" s="352" t="s">
        <v>413</v>
      </c>
      <c r="D375" s="272"/>
      <c r="E375" s="283">
        <f t="shared" si="79"/>
        <v>22065</v>
      </c>
      <c r="F375" s="198"/>
      <c r="G375" s="199">
        <f>22065000/1000</f>
        <v>22065</v>
      </c>
      <c r="H375" s="198"/>
      <c r="I375" s="22"/>
      <c r="J375" s="49">
        <f t="shared" si="80"/>
        <v>0</v>
      </c>
      <c r="K375" s="198"/>
      <c r="L375" s="198">
        <v>0</v>
      </c>
      <c r="M375" s="198">
        <v>0</v>
      </c>
      <c r="N375" s="305"/>
      <c r="O375" s="283">
        <f t="shared" si="82"/>
        <v>21651.455389999999</v>
      </c>
      <c r="P375" s="203">
        <v>0</v>
      </c>
      <c r="Q375" s="199">
        <f>21651455.39/1000</f>
        <v>21651.455389999999</v>
      </c>
      <c r="R375" s="203">
        <v>0</v>
      </c>
      <c r="S375" s="2"/>
      <c r="T375" s="1">
        <f t="shared" si="83"/>
        <v>98.125789213686829</v>
      </c>
      <c r="U375" s="17"/>
    </row>
    <row r="376" spans="1:21" s="19" customFormat="1" ht="47.25" hidden="1" customHeight="1" outlineLevel="2" x14ac:dyDescent="0.25">
      <c r="A376" s="275" t="s">
        <v>414</v>
      </c>
      <c r="B376" s="352"/>
      <c r="C376" s="352" t="s">
        <v>415</v>
      </c>
      <c r="D376" s="272"/>
      <c r="E376" s="283">
        <f t="shared" si="79"/>
        <v>633.4</v>
      </c>
      <c r="F376" s="200"/>
      <c r="G376" s="199">
        <f>633400/1000</f>
        <v>633.4</v>
      </c>
      <c r="H376" s="200"/>
      <c r="I376" s="22"/>
      <c r="J376" s="49">
        <f t="shared" si="80"/>
        <v>2341.7204299999999</v>
      </c>
      <c r="K376" s="200">
        <f>SUM(K377)</f>
        <v>0</v>
      </c>
      <c r="L376" s="200">
        <f t="shared" ref="L376:M376" si="105">SUM(L377)</f>
        <v>2224.6343999999999</v>
      </c>
      <c r="M376" s="200">
        <f t="shared" si="105"/>
        <v>117.08602999999999</v>
      </c>
      <c r="N376" s="305"/>
      <c r="O376" s="283">
        <f t="shared" si="82"/>
        <v>631.21</v>
      </c>
      <c r="P376" s="203">
        <v>0</v>
      </c>
      <c r="Q376" s="199">
        <f>631210/1000</f>
        <v>631.21</v>
      </c>
      <c r="R376" s="203">
        <v>0</v>
      </c>
      <c r="S376" s="2"/>
      <c r="T376" s="1">
        <f t="shared" si="83"/>
        <v>99.654246921376711</v>
      </c>
      <c r="U376" s="17"/>
    </row>
    <row r="377" spans="1:21" s="19" customFormat="1" ht="47.25" hidden="1" customHeight="1" outlineLevel="2" x14ac:dyDescent="0.25">
      <c r="A377" s="275" t="s">
        <v>416</v>
      </c>
      <c r="B377" s="352"/>
      <c r="C377" s="352" t="s">
        <v>418</v>
      </c>
      <c r="D377" s="15"/>
      <c r="E377" s="283">
        <f t="shared" si="79"/>
        <v>299.7</v>
      </c>
      <c r="F377" s="67"/>
      <c r="G377" s="199">
        <f>299700/1000</f>
        <v>299.7</v>
      </c>
      <c r="H377" s="67"/>
      <c r="I377" s="22"/>
      <c r="J377" s="49">
        <f t="shared" si="80"/>
        <v>2341.7204299999999</v>
      </c>
      <c r="K377" s="67"/>
      <c r="L377" s="67">
        <f>2224634.4/1000</f>
        <v>2224.6343999999999</v>
      </c>
      <c r="M377" s="67">
        <f>117086.03/1000</f>
        <v>117.08602999999999</v>
      </c>
      <c r="N377" s="305"/>
      <c r="O377" s="283">
        <f t="shared" si="82"/>
        <v>299.24191999999999</v>
      </c>
      <c r="P377" s="203">
        <v>0</v>
      </c>
      <c r="Q377" s="199">
        <f>299241.92/1000</f>
        <v>299.24191999999999</v>
      </c>
      <c r="R377" s="203">
        <v>0</v>
      </c>
      <c r="S377" s="2"/>
      <c r="T377" s="1">
        <f t="shared" si="83"/>
        <v>99.847153820487151</v>
      </c>
      <c r="U377" s="17"/>
    </row>
    <row r="378" spans="1:21" s="19" customFormat="1" ht="47.25" hidden="1" customHeight="1" outlineLevel="2" x14ac:dyDescent="0.25">
      <c r="A378" s="275" t="s">
        <v>417</v>
      </c>
      <c r="B378" s="352"/>
      <c r="C378" s="352" t="s">
        <v>419</v>
      </c>
      <c r="D378" s="15"/>
      <c r="E378" s="283">
        <f t="shared" si="79"/>
        <v>3725.8</v>
      </c>
      <c r="F378" s="200"/>
      <c r="G378" s="199">
        <f>3725800/1000</f>
        <v>3725.8</v>
      </c>
      <c r="H378" s="200"/>
      <c r="I378" s="44"/>
      <c r="J378" s="49" t="e">
        <f t="shared" si="80"/>
        <v>#REF!</v>
      </c>
      <c r="K378" s="200" t="e">
        <f>SUM(#REF!)</f>
        <v>#REF!</v>
      </c>
      <c r="L378" s="200" t="e">
        <f>SUM(#REF!)</f>
        <v>#REF!</v>
      </c>
      <c r="M378" s="200" t="e">
        <f>SUM(#REF!)</f>
        <v>#REF!</v>
      </c>
      <c r="N378" s="306"/>
      <c r="O378" s="283">
        <f t="shared" si="82"/>
        <v>3537.6621299999997</v>
      </c>
      <c r="P378" s="203">
        <v>0</v>
      </c>
      <c r="Q378" s="199">
        <f>3537662.13/1000</f>
        <v>3537.6621299999997</v>
      </c>
      <c r="R378" s="203">
        <v>0</v>
      </c>
      <c r="S378" s="43"/>
      <c r="T378" s="316">
        <f t="shared" si="83"/>
        <v>94.950403403295923</v>
      </c>
      <c r="U378" s="17"/>
    </row>
    <row r="379" spans="1:21" s="32" customFormat="1" ht="56.25" customHeight="1" collapsed="1" x14ac:dyDescent="0.25">
      <c r="A379" s="193" t="s">
        <v>43</v>
      </c>
      <c r="B379" s="420" t="s">
        <v>116</v>
      </c>
      <c r="C379" s="420"/>
      <c r="D379" s="148"/>
      <c r="E379" s="113">
        <f>H379</f>
        <v>657.52</v>
      </c>
      <c r="F379" s="161"/>
      <c r="G379" s="161"/>
      <c r="H379" s="149">
        <f>H380</f>
        <v>657.52</v>
      </c>
      <c r="I379" s="150"/>
      <c r="J379" s="163">
        <f>M379</f>
        <v>59.58</v>
      </c>
      <c r="K379" s="161"/>
      <c r="L379" s="161"/>
      <c r="M379" s="149">
        <f>M380</f>
        <v>59.58</v>
      </c>
      <c r="N379" s="296"/>
      <c r="O379" s="149">
        <f>R379</f>
        <v>581.95000000000005</v>
      </c>
      <c r="P379" s="161"/>
      <c r="Q379" s="161"/>
      <c r="R379" s="149">
        <f>R380</f>
        <v>581.95000000000005</v>
      </c>
      <c r="S379" s="149"/>
      <c r="T379" s="151">
        <f>O379/E379*100</f>
        <v>88.506813480958769</v>
      </c>
      <c r="U379" s="35"/>
    </row>
    <row r="380" spans="1:21" s="249" customFormat="1" ht="63.75" hidden="1" customHeight="1" outlineLevel="1" x14ac:dyDescent="0.25">
      <c r="A380" s="219" t="s">
        <v>210</v>
      </c>
      <c r="B380" s="384" t="s">
        <v>328</v>
      </c>
      <c r="C380" s="384"/>
      <c r="D380" s="72"/>
      <c r="E380" s="42">
        <f>H380</f>
        <v>657.52</v>
      </c>
      <c r="F380" s="43"/>
      <c r="G380" s="43"/>
      <c r="H380" s="3">
        <f>SUM(H381:H382)</f>
        <v>657.52</v>
      </c>
      <c r="I380" s="44"/>
      <c r="J380" s="152">
        <f>M380</f>
        <v>59.58</v>
      </c>
      <c r="K380" s="43"/>
      <c r="L380" s="43"/>
      <c r="M380" s="3">
        <f>SUM(M381:M382)</f>
        <v>59.58</v>
      </c>
      <c r="N380" s="306"/>
      <c r="O380" s="3">
        <f>R380</f>
        <v>581.95000000000005</v>
      </c>
      <c r="P380" s="43"/>
      <c r="Q380" s="43"/>
      <c r="R380" s="3">
        <f>SUM(R381:R382)</f>
        <v>581.95000000000005</v>
      </c>
      <c r="S380" s="43"/>
      <c r="T380" s="56">
        <f>O380/E380*100</f>
        <v>88.506813480958769</v>
      </c>
      <c r="U380" s="252"/>
    </row>
    <row r="381" spans="1:21" s="19" customFormat="1" ht="58.5" hidden="1" customHeight="1" outlineLevel="2" x14ac:dyDescent="0.25">
      <c r="A381" s="136" t="s">
        <v>212</v>
      </c>
      <c r="B381" s="408" t="s">
        <v>329</v>
      </c>
      <c r="C381" s="408"/>
      <c r="D381" s="191"/>
      <c r="E381" s="13">
        <f t="shared" ref="E381:E382" si="106">H381</f>
        <v>397.38</v>
      </c>
      <c r="F381" s="10"/>
      <c r="G381" s="10"/>
      <c r="H381" s="16">
        <v>397.38</v>
      </c>
      <c r="I381" s="12"/>
      <c r="J381" s="187">
        <f t="shared" ref="J381:J382" si="107">M381</f>
        <v>59.58</v>
      </c>
      <c r="K381" s="10"/>
      <c r="L381" s="10"/>
      <c r="M381" s="10">
        <v>59.58</v>
      </c>
      <c r="N381" s="308"/>
      <c r="O381" s="16">
        <f>R381</f>
        <v>343.55</v>
      </c>
      <c r="P381" s="10"/>
      <c r="Q381" s="10"/>
      <c r="R381" s="10">
        <v>343.55</v>
      </c>
      <c r="S381" s="10"/>
      <c r="T381" s="317">
        <f t="shared" ref="T381:T382" si="108">O381/E381*100</f>
        <v>86.45377220796216</v>
      </c>
      <c r="U381" s="17"/>
    </row>
    <row r="382" spans="1:21" s="19" customFormat="1" ht="34.9" hidden="1" customHeight="1" outlineLevel="2" x14ac:dyDescent="0.25">
      <c r="A382" s="136" t="s">
        <v>216</v>
      </c>
      <c r="B382" s="408" t="s">
        <v>330</v>
      </c>
      <c r="C382" s="408"/>
      <c r="D382" s="191"/>
      <c r="E382" s="13">
        <f t="shared" si="106"/>
        <v>260.14</v>
      </c>
      <c r="F382" s="10"/>
      <c r="G382" s="10"/>
      <c r="H382" s="16">
        <v>260.14</v>
      </c>
      <c r="I382" s="12"/>
      <c r="J382" s="187">
        <f t="shared" si="107"/>
        <v>0</v>
      </c>
      <c r="K382" s="10"/>
      <c r="L382" s="10"/>
      <c r="M382" s="192">
        <v>0</v>
      </c>
      <c r="N382" s="308"/>
      <c r="O382" s="16">
        <f>R382</f>
        <v>238.4</v>
      </c>
      <c r="P382" s="10"/>
      <c r="Q382" s="10"/>
      <c r="R382" s="192">
        <v>238.4</v>
      </c>
      <c r="S382" s="10"/>
      <c r="T382" s="317">
        <f t="shared" si="108"/>
        <v>91.642961482278778</v>
      </c>
      <c r="U382" s="17"/>
    </row>
    <row r="383" spans="1:21" s="32" customFormat="1" ht="56.25" customHeight="1" collapsed="1" x14ac:dyDescent="0.25">
      <c r="A383" s="147">
        <v>9</v>
      </c>
      <c r="B383" s="420" t="s">
        <v>123</v>
      </c>
      <c r="C383" s="420"/>
      <c r="D383" s="148"/>
      <c r="E383" s="113">
        <f>G383+H383</f>
        <v>84482.200000000012</v>
      </c>
      <c r="F383" s="149"/>
      <c r="G383" s="149">
        <f>G384+G388+G410</f>
        <v>11441.82</v>
      </c>
      <c r="H383" s="149">
        <f>H384+H388+H410</f>
        <v>73040.38</v>
      </c>
      <c r="I383" s="162"/>
      <c r="J383" s="163" t="e">
        <f>L383+M383</f>
        <v>#REF!</v>
      </c>
      <c r="K383" s="149"/>
      <c r="L383" s="149" t="e">
        <f>L384+L388+L410</f>
        <v>#REF!</v>
      </c>
      <c r="M383" s="149" t="e">
        <f>M384+M388+M410</f>
        <v>#REF!</v>
      </c>
      <c r="N383" s="300"/>
      <c r="O383" s="149">
        <f>Q383+R383</f>
        <v>84481.97</v>
      </c>
      <c r="P383" s="149"/>
      <c r="Q383" s="149">
        <f>Q384+Q388+Q410</f>
        <v>11441.82</v>
      </c>
      <c r="R383" s="149">
        <f>R384+R388+R410</f>
        <v>73040.149999999994</v>
      </c>
      <c r="S383" s="161"/>
      <c r="T383" s="151">
        <f>O383/E383*100</f>
        <v>99.999727753301869</v>
      </c>
      <c r="U383" s="35"/>
    </row>
    <row r="384" spans="1:21" s="86" customFormat="1" ht="54" hidden="1" customHeight="1" outlineLevel="3" x14ac:dyDescent="0.25">
      <c r="A384" s="114" t="s">
        <v>210</v>
      </c>
      <c r="B384" s="404" t="s">
        <v>424</v>
      </c>
      <c r="C384" s="405"/>
      <c r="D384" s="415" t="s">
        <v>353</v>
      </c>
      <c r="E384" s="88">
        <f>G384+H384</f>
        <v>41132.720000000001</v>
      </c>
      <c r="F384" s="115"/>
      <c r="G384" s="115">
        <f>SUM(G385:G387)</f>
        <v>5575.38</v>
      </c>
      <c r="H384" s="115">
        <f>SUM(H385:H387)</f>
        <v>35557.340000000004</v>
      </c>
      <c r="I384" s="108"/>
      <c r="J384" s="107" t="e">
        <f>L384+M384</f>
        <v>#REF!</v>
      </c>
      <c r="K384" s="115"/>
      <c r="L384" s="115" t="e">
        <f>L385+L386+L387+#REF!</f>
        <v>#REF!</v>
      </c>
      <c r="M384" s="115" t="e">
        <f>M385+M386+M387+#REF!</f>
        <v>#REF!</v>
      </c>
      <c r="N384" s="301"/>
      <c r="O384" s="135">
        <f>Q384+R384</f>
        <v>41132.720000000001</v>
      </c>
      <c r="P384" s="115"/>
      <c r="Q384" s="115">
        <f>SUM(Q385:Q387)</f>
        <v>5575.38</v>
      </c>
      <c r="R384" s="115">
        <f>SUM(R385:R387)</f>
        <v>35557.340000000004</v>
      </c>
      <c r="S384" s="106"/>
      <c r="T384" s="122">
        <f>O384/E384*100</f>
        <v>100</v>
      </c>
      <c r="U384" s="84"/>
    </row>
    <row r="385" spans="1:21" s="104" customFormat="1" ht="40.9" hidden="1" customHeight="1" outlineLevel="4" x14ac:dyDescent="0.25">
      <c r="A385" s="118" t="s">
        <v>212</v>
      </c>
      <c r="B385" s="409" t="s">
        <v>331</v>
      </c>
      <c r="C385" s="410"/>
      <c r="D385" s="416"/>
      <c r="E385" s="88">
        <f t="shared" ref="E385:E423" si="109">G385+H385</f>
        <v>29814.13</v>
      </c>
      <c r="F385" s="89"/>
      <c r="G385" s="89"/>
      <c r="H385" s="135">
        <v>29814.13</v>
      </c>
      <c r="I385" s="91"/>
      <c r="J385" s="107">
        <f t="shared" ref="J385:J423" si="110">L385+M385</f>
        <v>16280.9</v>
      </c>
      <c r="K385" s="89"/>
      <c r="L385" s="133"/>
      <c r="M385" s="90">
        <v>16280.9</v>
      </c>
      <c r="N385" s="298"/>
      <c r="O385" s="135">
        <f t="shared" ref="O385:O423" si="111">Q385+R385</f>
        <v>29814.13</v>
      </c>
      <c r="P385" s="89"/>
      <c r="Q385" s="89"/>
      <c r="R385" s="135">
        <v>29814.13</v>
      </c>
      <c r="S385" s="89"/>
      <c r="T385" s="122">
        <f t="shared" ref="T385:T423" si="112">O385/E385*100</f>
        <v>100</v>
      </c>
      <c r="U385" s="102"/>
    </row>
    <row r="386" spans="1:21" s="104" customFormat="1" ht="56.45" hidden="1" customHeight="1" outlineLevel="4" x14ac:dyDescent="0.25">
      <c r="A386" s="118" t="s">
        <v>216</v>
      </c>
      <c r="B386" s="409" t="s">
        <v>24</v>
      </c>
      <c r="C386" s="410"/>
      <c r="D386" s="416"/>
      <c r="E386" s="88">
        <f t="shared" si="109"/>
        <v>10666.24</v>
      </c>
      <c r="F386" s="89"/>
      <c r="G386" s="194">
        <v>4994.78</v>
      </c>
      <c r="H386" s="194">
        <v>5671.46</v>
      </c>
      <c r="I386" s="91"/>
      <c r="J386" s="107" t="e">
        <f t="shared" si="110"/>
        <v>#REF!</v>
      </c>
      <c r="K386" s="89"/>
      <c r="L386" s="135" t="e">
        <f>#REF!+#REF!</f>
        <v>#REF!</v>
      </c>
      <c r="M386" s="135" t="e">
        <f>#REF!+#REF!</f>
        <v>#REF!</v>
      </c>
      <c r="N386" s="298"/>
      <c r="O386" s="135">
        <f t="shared" si="111"/>
        <v>10666.24</v>
      </c>
      <c r="P386" s="89"/>
      <c r="Q386" s="194">
        <v>4994.78</v>
      </c>
      <c r="R386" s="194">
        <v>5671.46</v>
      </c>
      <c r="S386" s="89"/>
      <c r="T386" s="122">
        <f t="shared" si="112"/>
        <v>100</v>
      </c>
      <c r="U386" s="102"/>
    </row>
    <row r="387" spans="1:21" s="86" customFormat="1" ht="26.25" hidden="1" customHeight="1" outlineLevel="4" x14ac:dyDescent="0.25">
      <c r="A387" s="111" t="s">
        <v>218</v>
      </c>
      <c r="B387" s="402" t="s">
        <v>42</v>
      </c>
      <c r="C387" s="403"/>
      <c r="D387" s="416"/>
      <c r="E387" s="88">
        <f t="shared" si="109"/>
        <v>652.35</v>
      </c>
      <c r="F387" s="106"/>
      <c r="G387" s="106">
        <v>580.6</v>
      </c>
      <c r="H387" s="135">
        <v>71.75</v>
      </c>
      <c r="I387" s="108"/>
      <c r="J387" s="184">
        <f t="shared" si="110"/>
        <v>332.18</v>
      </c>
      <c r="K387" s="106"/>
      <c r="L387" s="90">
        <v>289</v>
      </c>
      <c r="M387" s="90">
        <v>43.18</v>
      </c>
      <c r="N387" s="301"/>
      <c r="O387" s="135">
        <f t="shared" si="111"/>
        <v>652.35</v>
      </c>
      <c r="P387" s="106"/>
      <c r="Q387" s="106">
        <v>580.6</v>
      </c>
      <c r="R387" s="135">
        <v>71.75</v>
      </c>
      <c r="S387" s="106"/>
      <c r="T387" s="122">
        <f t="shared" si="112"/>
        <v>100</v>
      </c>
      <c r="U387" s="84"/>
    </row>
    <row r="388" spans="1:21" s="86" customFormat="1" ht="63" hidden="1" customHeight="1" outlineLevel="2" x14ac:dyDescent="0.25">
      <c r="A388" s="114" t="s">
        <v>237</v>
      </c>
      <c r="B388" s="404" t="s">
        <v>333</v>
      </c>
      <c r="C388" s="405"/>
      <c r="D388" s="182" t="s">
        <v>354</v>
      </c>
      <c r="E388" s="88">
        <f t="shared" si="109"/>
        <v>2201.58</v>
      </c>
      <c r="F388" s="106"/>
      <c r="G388" s="90">
        <f>G389+G407+G408+G409</f>
        <v>453.27</v>
      </c>
      <c r="H388" s="90">
        <f>H389+H407+H408+H409</f>
        <v>1748.3099999999997</v>
      </c>
      <c r="I388" s="108"/>
      <c r="J388" s="107">
        <f t="shared" si="110"/>
        <v>1177.71</v>
      </c>
      <c r="K388" s="106"/>
      <c r="L388" s="90">
        <f>L389+L407+L408+L409</f>
        <v>197.12</v>
      </c>
      <c r="M388" s="90">
        <f>M389+M407+M408+M409</f>
        <v>980.59</v>
      </c>
      <c r="N388" s="301"/>
      <c r="O388" s="135">
        <f t="shared" si="111"/>
        <v>2201.35</v>
      </c>
      <c r="P388" s="106"/>
      <c r="Q388" s="90">
        <f>Q389+Q407+Q408+Q409</f>
        <v>453.27</v>
      </c>
      <c r="R388" s="90">
        <f>R389+R407+R408+R409</f>
        <v>1748.08</v>
      </c>
      <c r="S388" s="106"/>
      <c r="T388" s="122">
        <f t="shared" si="112"/>
        <v>99.989552957421495</v>
      </c>
      <c r="U388" s="84"/>
    </row>
    <row r="389" spans="1:21" s="97" customFormat="1" ht="37.5" hidden="1" customHeight="1" outlineLevel="3" x14ac:dyDescent="0.25">
      <c r="A389" s="111" t="s">
        <v>239</v>
      </c>
      <c r="B389" s="402" t="s">
        <v>334</v>
      </c>
      <c r="C389" s="403"/>
      <c r="D389" s="415" t="s">
        <v>355</v>
      </c>
      <c r="E389" s="88">
        <f t="shared" si="109"/>
        <v>933.31999999999994</v>
      </c>
      <c r="F389" s="81"/>
      <c r="G389" s="115">
        <f>SUM(G390:G406)</f>
        <v>256.32</v>
      </c>
      <c r="H389" s="115">
        <f>SUM(H390:H406)</f>
        <v>676.99999999999989</v>
      </c>
      <c r="I389" s="83"/>
      <c r="J389" s="184">
        <f t="shared" si="110"/>
        <v>526.84</v>
      </c>
      <c r="K389" s="81"/>
      <c r="L389" s="115">
        <f>SUM(L390:L406)</f>
        <v>121.27</v>
      </c>
      <c r="M389" s="115">
        <f>SUM(M390:M406)</f>
        <v>405.57</v>
      </c>
      <c r="N389" s="297"/>
      <c r="O389" s="135">
        <f t="shared" si="111"/>
        <v>933.08999999999992</v>
      </c>
      <c r="P389" s="81"/>
      <c r="Q389" s="115">
        <f>SUM(Q390:Q406)</f>
        <v>256.32</v>
      </c>
      <c r="R389" s="115">
        <f>SUM(R390:R406)</f>
        <v>676.77</v>
      </c>
      <c r="S389" s="81"/>
      <c r="T389" s="122">
        <f t="shared" si="112"/>
        <v>99.975356790811304</v>
      </c>
      <c r="U389" s="96"/>
    </row>
    <row r="390" spans="1:21" s="97" customFormat="1" ht="29.25" hidden="1" customHeight="1" outlineLevel="4" collapsed="1" x14ac:dyDescent="0.25">
      <c r="A390" s="111" t="s">
        <v>284</v>
      </c>
      <c r="B390" s="402" t="s">
        <v>117</v>
      </c>
      <c r="C390" s="403"/>
      <c r="D390" s="416"/>
      <c r="E390" s="88">
        <f t="shared" si="109"/>
        <v>32</v>
      </c>
      <c r="F390" s="81"/>
      <c r="G390" s="82"/>
      <c r="H390" s="115">
        <v>32</v>
      </c>
      <c r="I390" s="83"/>
      <c r="J390" s="184">
        <f t="shared" si="110"/>
        <v>0</v>
      </c>
      <c r="K390" s="81"/>
      <c r="L390" s="82"/>
      <c r="M390" s="115">
        <v>0</v>
      </c>
      <c r="N390" s="297"/>
      <c r="O390" s="135">
        <f t="shared" si="111"/>
        <v>32</v>
      </c>
      <c r="P390" s="81"/>
      <c r="Q390" s="82"/>
      <c r="R390" s="115">
        <v>32</v>
      </c>
      <c r="S390" s="81"/>
      <c r="T390" s="122">
        <f t="shared" si="112"/>
        <v>100</v>
      </c>
      <c r="U390" s="96"/>
    </row>
    <row r="391" spans="1:21" s="86" customFormat="1" ht="22.5" hidden="1" customHeight="1" outlineLevel="4" x14ac:dyDescent="0.25">
      <c r="A391" s="99" t="s">
        <v>286</v>
      </c>
      <c r="B391" s="397" t="s">
        <v>156</v>
      </c>
      <c r="C391" s="398"/>
      <c r="D391" s="416"/>
      <c r="E391" s="88">
        <f t="shared" si="109"/>
        <v>44.5</v>
      </c>
      <c r="F391" s="89"/>
      <c r="G391" s="89"/>
      <c r="H391" s="115">
        <v>44.5</v>
      </c>
      <c r="I391" s="91"/>
      <c r="J391" s="184">
        <f t="shared" si="110"/>
        <v>0</v>
      </c>
      <c r="K391" s="89"/>
      <c r="L391" s="89"/>
      <c r="M391" s="131">
        <v>0</v>
      </c>
      <c r="N391" s="298"/>
      <c r="O391" s="135">
        <f t="shared" si="111"/>
        <v>44.5</v>
      </c>
      <c r="P391" s="89"/>
      <c r="Q391" s="89"/>
      <c r="R391" s="115">
        <v>44.5</v>
      </c>
      <c r="S391" s="89"/>
      <c r="T391" s="122">
        <f t="shared" si="112"/>
        <v>100</v>
      </c>
      <c r="U391" s="84"/>
    </row>
    <row r="392" spans="1:21" s="86" customFormat="1" ht="25.5" hidden="1" customHeight="1" outlineLevel="4" x14ac:dyDescent="0.25">
      <c r="A392" s="99" t="s">
        <v>287</v>
      </c>
      <c r="B392" s="397" t="s">
        <v>335</v>
      </c>
      <c r="C392" s="398"/>
      <c r="D392" s="416"/>
      <c r="E392" s="88">
        <f t="shared" si="109"/>
        <v>10.1</v>
      </c>
      <c r="F392" s="89"/>
      <c r="G392" s="89"/>
      <c r="H392" s="115">
        <v>10.1</v>
      </c>
      <c r="I392" s="91"/>
      <c r="J392" s="184">
        <f t="shared" si="110"/>
        <v>10.1</v>
      </c>
      <c r="K392" s="89"/>
      <c r="L392" s="89"/>
      <c r="M392" s="90">
        <v>10.1</v>
      </c>
      <c r="N392" s="298"/>
      <c r="O392" s="135">
        <f t="shared" si="111"/>
        <v>10.1</v>
      </c>
      <c r="P392" s="89"/>
      <c r="Q392" s="89"/>
      <c r="R392" s="115">
        <v>10.1</v>
      </c>
      <c r="S392" s="89"/>
      <c r="T392" s="122">
        <f t="shared" si="112"/>
        <v>100</v>
      </c>
      <c r="U392" s="84"/>
    </row>
    <row r="393" spans="1:21" s="86" customFormat="1" ht="25.5" hidden="1" customHeight="1" outlineLevel="4" x14ac:dyDescent="0.25">
      <c r="A393" s="99" t="s">
        <v>289</v>
      </c>
      <c r="B393" s="397" t="s">
        <v>157</v>
      </c>
      <c r="C393" s="398"/>
      <c r="D393" s="416"/>
      <c r="E393" s="88">
        <f t="shared" si="109"/>
        <v>75.63</v>
      </c>
      <c r="F393" s="89"/>
      <c r="G393" s="89"/>
      <c r="H393" s="115">
        <v>75.63</v>
      </c>
      <c r="I393" s="91"/>
      <c r="J393" s="184">
        <f t="shared" si="110"/>
        <v>38.11</v>
      </c>
      <c r="K393" s="89"/>
      <c r="L393" s="89"/>
      <c r="M393" s="90">
        <v>38.11</v>
      </c>
      <c r="N393" s="298"/>
      <c r="O393" s="135">
        <f t="shared" si="111"/>
        <v>75.63</v>
      </c>
      <c r="P393" s="89"/>
      <c r="Q393" s="89"/>
      <c r="R393" s="115">
        <v>75.63</v>
      </c>
      <c r="S393" s="89"/>
      <c r="T393" s="122">
        <f t="shared" si="112"/>
        <v>100</v>
      </c>
      <c r="U393" s="84"/>
    </row>
    <row r="394" spans="1:21" s="86" customFormat="1" ht="25.5" hidden="1" customHeight="1" outlineLevel="4" x14ac:dyDescent="0.25">
      <c r="A394" s="99" t="s">
        <v>291</v>
      </c>
      <c r="B394" s="397" t="s">
        <v>158</v>
      </c>
      <c r="C394" s="398"/>
      <c r="D394" s="416"/>
      <c r="E394" s="88">
        <f t="shared" si="109"/>
        <v>48.49</v>
      </c>
      <c r="F394" s="89"/>
      <c r="G394" s="89"/>
      <c r="H394" s="115">
        <v>48.49</v>
      </c>
      <c r="I394" s="91"/>
      <c r="J394" s="184">
        <f t="shared" si="110"/>
        <v>19.29</v>
      </c>
      <c r="K394" s="89"/>
      <c r="L394" s="89"/>
      <c r="M394" s="131">
        <v>19.29</v>
      </c>
      <c r="N394" s="298"/>
      <c r="O394" s="135">
        <f t="shared" si="111"/>
        <v>48.49</v>
      </c>
      <c r="P394" s="89"/>
      <c r="Q394" s="89"/>
      <c r="R394" s="115">
        <v>48.49</v>
      </c>
      <c r="S394" s="89"/>
      <c r="T394" s="122">
        <f t="shared" si="112"/>
        <v>100</v>
      </c>
      <c r="U394" s="84"/>
    </row>
    <row r="395" spans="1:21" s="86" customFormat="1" ht="22.5" hidden="1" customHeight="1" outlineLevel="4" x14ac:dyDescent="0.25">
      <c r="A395" s="99" t="s">
        <v>292</v>
      </c>
      <c r="B395" s="397" t="s">
        <v>336</v>
      </c>
      <c r="C395" s="398"/>
      <c r="D395" s="416"/>
      <c r="E395" s="88">
        <f t="shared" si="109"/>
        <v>29.9</v>
      </c>
      <c r="F395" s="89"/>
      <c r="G395" s="89"/>
      <c r="H395" s="115">
        <v>29.9</v>
      </c>
      <c r="I395" s="91"/>
      <c r="J395" s="184">
        <f t="shared" si="110"/>
        <v>0</v>
      </c>
      <c r="K395" s="89"/>
      <c r="L395" s="89"/>
      <c r="M395" s="90">
        <v>0</v>
      </c>
      <c r="N395" s="298"/>
      <c r="O395" s="135">
        <f t="shared" si="111"/>
        <v>29.9</v>
      </c>
      <c r="P395" s="89"/>
      <c r="Q395" s="89"/>
      <c r="R395" s="115">
        <v>29.9</v>
      </c>
      <c r="S395" s="89"/>
      <c r="T395" s="122">
        <f t="shared" si="112"/>
        <v>100</v>
      </c>
      <c r="U395" s="84"/>
    </row>
    <row r="396" spans="1:21" s="86" customFormat="1" ht="22.5" hidden="1" customHeight="1" outlineLevel="4" x14ac:dyDescent="0.25">
      <c r="A396" s="99" t="s">
        <v>293</v>
      </c>
      <c r="B396" s="397" t="s">
        <v>337</v>
      </c>
      <c r="C396" s="398"/>
      <c r="D396" s="416"/>
      <c r="E396" s="88">
        <f t="shared" si="109"/>
        <v>47.03</v>
      </c>
      <c r="F396" s="89"/>
      <c r="G396" s="89"/>
      <c r="H396" s="115">
        <v>47.03</v>
      </c>
      <c r="I396" s="91"/>
      <c r="J396" s="184">
        <f t="shared" si="110"/>
        <v>19</v>
      </c>
      <c r="K396" s="89"/>
      <c r="L396" s="89"/>
      <c r="M396" s="134">
        <v>19</v>
      </c>
      <c r="N396" s="298"/>
      <c r="O396" s="135">
        <f t="shared" si="111"/>
        <v>46.8</v>
      </c>
      <c r="P396" s="89"/>
      <c r="Q396" s="89"/>
      <c r="R396" s="115">
        <v>46.8</v>
      </c>
      <c r="S396" s="89"/>
      <c r="T396" s="122">
        <f t="shared" si="112"/>
        <v>99.510950457155005</v>
      </c>
      <c r="U396" s="84"/>
    </row>
    <row r="397" spans="1:21" s="86" customFormat="1" ht="22.5" hidden="1" customHeight="1" outlineLevel="4" x14ac:dyDescent="0.25">
      <c r="A397" s="99" t="s">
        <v>338</v>
      </c>
      <c r="B397" s="397" t="s">
        <v>159</v>
      </c>
      <c r="C397" s="398"/>
      <c r="D397" s="416"/>
      <c r="E397" s="88">
        <f t="shared" si="109"/>
        <v>35</v>
      </c>
      <c r="F397" s="89"/>
      <c r="G397" s="89"/>
      <c r="H397" s="115">
        <v>35</v>
      </c>
      <c r="I397" s="91"/>
      <c r="J397" s="184">
        <f t="shared" si="110"/>
        <v>30.8</v>
      </c>
      <c r="K397" s="89"/>
      <c r="L397" s="89"/>
      <c r="M397" s="131">
        <v>30.8</v>
      </c>
      <c r="N397" s="298"/>
      <c r="O397" s="135">
        <f t="shared" si="111"/>
        <v>35</v>
      </c>
      <c r="P397" s="89"/>
      <c r="Q397" s="89"/>
      <c r="R397" s="115">
        <v>35</v>
      </c>
      <c r="S397" s="89"/>
      <c r="T397" s="122">
        <f t="shared" si="112"/>
        <v>100</v>
      </c>
      <c r="U397" s="84"/>
    </row>
    <row r="398" spans="1:21" s="86" customFormat="1" ht="22.5" hidden="1" customHeight="1" outlineLevel="4" x14ac:dyDescent="0.25">
      <c r="A398" s="99" t="s">
        <v>339</v>
      </c>
      <c r="B398" s="397" t="s">
        <v>160</v>
      </c>
      <c r="C398" s="398"/>
      <c r="D398" s="416"/>
      <c r="E398" s="88">
        <f t="shared" si="109"/>
        <v>52</v>
      </c>
      <c r="F398" s="89"/>
      <c r="G398" s="89"/>
      <c r="H398" s="115">
        <v>52</v>
      </c>
      <c r="I398" s="91"/>
      <c r="J398" s="184">
        <f t="shared" si="110"/>
        <v>51.65</v>
      </c>
      <c r="K398" s="89"/>
      <c r="L398" s="89"/>
      <c r="M398" s="134">
        <v>51.65</v>
      </c>
      <c r="N398" s="298"/>
      <c r="O398" s="135">
        <f t="shared" si="111"/>
        <v>52</v>
      </c>
      <c r="P398" s="89"/>
      <c r="Q398" s="89"/>
      <c r="R398" s="115">
        <v>52</v>
      </c>
      <c r="S398" s="89"/>
      <c r="T398" s="122">
        <f t="shared" si="112"/>
        <v>100</v>
      </c>
      <c r="U398" s="84"/>
    </row>
    <row r="399" spans="1:21" s="86" customFormat="1" ht="37.15" hidden="1" customHeight="1" outlineLevel="4" x14ac:dyDescent="0.25">
      <c r="A399" s="99" t="s">
        <v>340</v>
      </c>
      <c r="B399" s="397" t="s">
        <v>341</v>
      </c>
      <c r="C399" s="398"/>
      <c r="D399" s="416"/>
      <c r="E399" s="88">
        <f t="shared" si="109"/>
        <v>45.54</v>
      </c>
      <c r="F399" s="89"/>
      <c r="G399" s="89"/>
      <c r="H399" s="115">
        <v>45.54</v>
      </c>
      <c r="I399" s="91"/>
      <c r="J399" s="184">
        <f t="shared" si="110"/>
        <v>16.8</v>
      </c>
      <c r="K399" s="89"/>
      <c r="L399" s="89"/>
      <c r="M399" s="90">
        <v>16.8</v>
      </c>
      <c r="N399" s="298"/>
      <c r="O399" s="135">
        <f t="shared" si="111"/>
        <v>45.54</v>
      </c>
      <c r="P399" s="89"/>
      <c r="Q399" s="89"/>
      <c r="R399" s="115">
        <v>45.54</v>
      </c>
      <c r="S399" s="89"/>
      <c r="T399" s="122">
        <f t="shared" si="112"/>
        <v>100</v>
      </c>
      <c r="U399" s="84"/>
    </row>
    <row r="400" spans="1:21" s="86" customFormat="1" ht="25.5" hidden="1" customHeight="1" outlineLevel="4" x14ac:dyDescent="0.25">
      <c r="A400" s="99" t="s">
        <v>342</v>
      </c>
      <c r="B400" s="397" t="s">
        <v>161</v>
      </c>
      <c r="C400" s="398"/>
      <c r="D400" s="416"/>
      <c r="E400" s="88">
        <f t="shared" si="109"/>
        <v>5.75</v>
      </c>
      <c r="F400" s="89"/>
      <c r="G400" s="89"/>
      <c r="H400" s="115">
        <v>5.75</v>
      </c>
      <c r="I400" s="91"/>
      <c r="J400" s="184">
        <f t="shared" si="110"/>
        <v>5.75</v>
      </c>
      <c r="K400" s="89"/>
      <c r="L400" s="89"/>
      <c r="M400" s="90">
        <v>5.75</v>
      </c>
      <c r="N400" s="298"/>
      <c r="O400" s="135">
        <f t="shared" si="111"/>
        <v>5.75</v>
      </c>
      <c r="P400" s="89"/>
      <c r="Q400" s="89"/>
      <c r="R400" s="115">
        <v>5.75</v>
      </c>
      <c r="S400" s="89"/>
      <c r="T400" s="122">
        <f t="shared" si="112"/>
        <v>100</v>
      </c>
      <c r="U400" s="84"/>
    </row>
    <row r="401" spans="1:21" s="86" customFormat="1" ht="19.5" hidden="1" customHeight="1" outlineLevel="4" x14ac:dyDescent="0.25">
      <c r="A401" s="99" t="s">
        <v>343</v>
      </c>
      <c r="B401" s="397" t="s">
        <v>162</v>
      </c>
      <c r="C401" s="398"/>
      <c r="D401" s="416"/>
      <c r="E401" s="88">
        <f t="shared" si="109"/>
        <v>5.25</v>
      </c>
      <c r="F401" s="89"/>
      <c r="G401" s="89"/>
      <c r="H401" s="115">
        <v>5.25</v>
      </c>
      <c r="I401" s="91"/>
      <c r="J401" s="184">
        <f t="shared" si="110"/>
        <v>5.25</v>
      </c>
      <c r="K401" s="89"/>
      <c r="L401" s="89"/>
      <c r="M401" s="90">
        <v>5.25</v>
      </c>
      <c r="N401" s="298"/>
      <c r="O401" s="135">
        <f t="shared" si="111"/>
        <v>5.25</v>
      </c>
      <c r="P401" s="89"/>
      <c r="Q401" s="89"/>
      <c r="R401" s="115">
        <v>5.25</v>
      </c>
      <c r="S401" s="89"/>
      <c r="T401" s="122">
        <f t="shared" si="112"/>
        <v>100</v>
      </c>
      <c r="U401" s="84"/>
    </row>
    <row r="402" spans="1:21" s="86" customFormat="1" ht="19.5" hidden="1" customHeight="1" outlineLevel="4" x14ac:dyDescent="0.25">
      <c r="A402" s="99" t="s">
        <v>344</v>
      </c>
      <c r="B402" s="397" t="s">
        <v>23</v>
      </c>
      <c r="C402" s="398"/>
      <c r="D402" s="416"/>
      <c r="E402" s="88">
        <f t="shared" si="109"/>
        <v>25.42</v>
      </c>
      <c r="F402" s="89"/>
      <c r="G402" s="89"/>
      <c r="H402" s="115">
        <v>25.42</v>
      </c>
      <c r="I402" s="91"/>
      <c r="J402" s="184">
        <f t="shared" si="110"/>
        <v>25.42</v>
      </c>
      <c r="K402" s="89"/>
      <c r="L402" s="89"/>
      <c r="M402" s="90">
        <v>25.42</v>
      </c>
      <c r="N402" s="298"/>
      <c r="O402" s="135">
        <f t="shared" si="111"/>
        <v>25.42</v>
      </c>
      <c r="P402" s="89"/>
      <c r="Q402" s="89"/>
      <c r="R402" s="115">
        <v>25.42</v>
      </c>
      <c r="S402" s="89"/>
      <c r="T402" s="122">
        <f t="shared" si="112"/>
        <v>100</v>
      </c>
      <c r="U402" s="84"/>
    </row>
    <row r="403" spans="1:21" s="86" customFormat="1" ht="19.5" hidden="1" customHeight="1" outlineLevel="4" x14ac:dyDescent="0.25">
      <c r="A403" s="99" t="s">
        <v>345</v>
      </c>
      <c r="B403" s="397" t="s">
        <v>163</v>
      </c>
      <c r="C403" s="398"/>
      <c r="D403" s="416"/>
      <c r="E403" s="88">
        <f t="shared" si="109"/>
        <v>60</v>
      </c>
      <c r="F403" s="89"/>
      <c r="G403" s="89"/>
      <c r="H403" s="115">
        <v>60</v>
      </c>
      <c r="I403" s="91"/>
      <c r="J403" s="184">
        <f t="shared" si="110"/>
        <v>46.5</v>
      </c>
      <c r="K403" s="89"/>
      <c r="L403" s="89"/>
      <c r="M403" s="90">
        <v>46.5</v>
      </c>
      <c r="N403" s="298"/>
      <c r="O403" s="135">
        <f t="shared" si="111"/>
        <v>60</v>
      </c>
      <c r="P403" s="89"/>
      <c r="Q403" s="89"/>
      <c r="R403" s="115">
        <v>60</v>
      </c>
      <c r="S403" s="89"/>
      <c r="T403" s="122">
        <f t="shared" si="112"/>
        <v>100</v>
      </c>
      <c r="U403" s="84"/>
    </row>
    <row r="404" spans="1:21" s="86" customFormat="1" ht="19.5" hidden="1" customHeight="1" outlineLevel="4" x14ac:dyDescent="0.25">
      <c r="A404" s="99" t="s">
        <v>346</v>
      </c>
      <c r="B404" s="397" t="s">
        <v>164</v>
      </c>
      <c r="C404" s="398"/>
      <c r="D404" s="416"/>
      <c r="E404" s="88">
        <f t="shared" si="109"/>
        <v>4.3</v>
      </c>
      <c r="F404" s="89"/>
      <c r="G404" s="89"/>
      <c r="H404" s="115">
        <v>4.3</v>
      </c>
      <c r="I404" s="91"/>
      <c r="J404" s="184">
        <f t="shared" si="110"/>
        <v>0</v>
      </c>
      <c r="K404" s="89"/>
      <c r="L404" s="89"/>
      <c r="M404" s="90">
        <v>0</v>
      </c>
      <c r="N404" s="298"/>
      <c r="O404" s="135">
        <f t="shared" si="111"/>
        <v>4.3</v>
      </c>
      <c r="P404" s="89"/>
      <c r="Q404" s="89"/>
      <c r="R404" s="115">
        <v>4.3</v>
      </c>
      <c r="S404" s="89"/>
      <c r="T404" s="122">
        <f t="shared" si="112"/>
        <v>100</v>
      </c>
      <c r="U404" s="84"/>
    </row>
    <row r="405" spans="1:21" s="86" customFormat="1" ht="25.15" hidden="1" customHeight="1" outlineLevel="4" x14ac:dyDescent="0.25">
      <c r="A405" s="99" t="s">
        <v>347</v>
      </c>
      <c r="B405" s="397" t="s">
        <v>165</v>
      </c>
      <c r="C405" s="398"/>
      <c r="D405" s="416"/>
      <c r="E405" s="88">
        <f t="shared" si="109"/>
        <v>124.41</v>
      </c>
      <c r="F405" s="89"/>
      <c r="G405" s="89"/>
      <c r="H405" s="115">
        <v>124.41</v>
      </c>
      <c r="I405" s="91"/>
      <c r="J405" s="184">
        <f t="shared" si="110"/>
        <v>118.77</v>
      </c>
      <c r="K405" s="89"/>
      <c r="L405" s="89"/>
      <c r="M405" s="90">
        <v>118.77</v>
      </c>
      <c r="N405" s="298"/>
      <c r="O405" s="135">
        <f t="shared" si="111"/>
        <v>124.41</v>
      </c>
      <c r="P405" s="89"/>
      <c r="Q405" s="89"/>
      <c r="R405" s="115">
        <v>124.41</v>
      </c>
      <c r="S405" s="89"/>
      <c r="T405" s="122">
        <f t="shared" si="112"/>
        <v>100</v>
      </c>
      <c r="U405" s="84"/>
    </row>
    <row r="406" spans="1:21" s="86" customFormat="1" ht="27" hidden="1" customHeight="1" outlineLevel="4" x14ac:dyDescent="0.25">
      <c r="A406" s="99" t="s">
        <v>348</v>
      </c>
      <c r="B406" s="397" t="s">
        <v>349</v>
      </c>
      <c r="C406" s="398"/>
      <c r="D406" s="416"/>
      <c r="E406" s="88">
        <f t="shared" si="109"/>
        <v>288</v>
      </c>
      <c r="F406" s="89"/>
      <c r="G406" s="89">
        <v>256.32</v>
      </c>
      <c r="H406" s="115">
        <v>31.68</v>
      </c>
      <c r="I406" s="91"/>
      <c r="J406" s="184">
        <f t="shared" si="110"/>
        <v>139.4</v>
      </c>
      <c r="K406" s="89"/>
      <c r="L406" s="89">
        <v>121.27</v>
      </c>
      <c r="M406" s="90">
        <v>18.13</v>
      </c>
      <c r="N406" s="298"/>
      <c r="O406" s="135">
        <f t="shared" si="111"/>
        <v>288</v>
      </c>
      <c r="P406" s="89"/>
      <c r="Q406" s="89">
        <v>256.32</v>
      </c>
      <c r="R406" s="115">
        <v>31.68</v>
      </c>
      <c r="S406" s="89"/>
      <c r="T406" s="122">
        <f t="shared" si="112"/>
        <v>100</v>
      </c>
      <c r="U406" s="84"/>
    </row>
    <row r="407" spans="1:21" s="86" customFormat="1" ht="19.5" hidden="1" customHeight="1" outlineLevel="3" x14ac:dyDescent="0.25">
      <c r="A407" s="99" t="s">
        <v>16</v>
      </c>
      <c r="B407" s="397" t="s">
        <v>350</v>
      </c>
      <c r="C407" s="398"/>
      <c r="D407" s="416"/>
      <c r="E407" s="88">
        <f t="shared" si="109"/>
        <v>30.3</v>
      </c>
      <c r="F407" s="89"/>
      <c r="G407" s="89"/>
      <c r="H407" s="115">
        <v>30.3</v>
      </c>
      <c r="I407" s="91"/>
      <c r="J407" s="184">
        <f t="shared" si="110"/>
        <v>0</v>
      </c>
      <c r="K407" s="89"/>
      <c r="L407" s="89"/>
      <c r="M407" s="131">
        <v>0</v>
      </c>
      <c r="N407" s="298"/>
      <c r="O407" s="135">
        <f t="shared" si="111"/>
        <v>30.3</v>
      </c>
      <c r="P407" s="89"/>
      <c r="Q407" s="89"/>
      <c r="R407" s="115">
        <v>30.3</v>
      </c>
      <c r="S407" s="89"/>
      <c r="T407" s="122">
        <f t="shared" si="112"/>
        <v>100</v>
      </c>
      <c r="U407" s="84"/>
    </row>
    <row r="408" spans="1:21" s="86" customFormat="1" ht="46.9" hidden="1" customHeight="1" outlineLevel="3" x14ac:dyDescent="0.25">
      <c r="A408" s="99" t="s">
        <v>241</v>
      </c>
      <c r="B408" s="397" t="s">
        <v>351</v>
      </c>
      <c r="C408" s="398"/>
      <c r="D408" s="416"/>
      <c r="E408" s="88">
        <f t="shared" si="109"/>
        <v>871.43</v>
      </c>
      <c r="F408" s="89"/>
      <c r="G408" s="89"/>
      <c r="H408" s="115">
        <v>871.43</v>
      </c>
      <c r="I408" s="91"/>
      <c r="J408" s="184">
        <f t="shared" si="110"/>
        <v>499.17</v>
      </c>
      <c r="K408" s="89"/>
      <c r="L408" s="89"/>
      <c r="M408" s="90">
        <v>499.17</v>
      </c>
      <c r="N408" s="298"/>
      <c r="O408" s="135">
        <f t="shared" si="111"/>
        <v>871.43</v>
      </c>
      <c r="P408" s="89"/>
      <c r="Q408" s="89"/>
      <c r="R408" s="115">
        <v>871.43</v>
      </c>
      <c r="S408" s="89"/>
      <c r="T408" s="122">
        <f t="shared" si="112"/>
        <v>100</v>
      </c>
      <c r="U408" s="84"/>
    </row>
    <row r="409" spans="1:21" s="86" customFormat="1" ht="45.75" hidden="1" customHeight="1" outlineLevel="3" collapsed="1" x14ac:dyDescent="0.25">
      <c r="A409" s="99" t="s">
        <v>301</v>
      </c>
      <c r="B409" s="397" t="s">
        <v>24</v>
      </c>
      <c r="C409" s="398"/>
      <c r="D409" s="455"/>
      <c r="E409" s="88">
        <f t="shared" si="109"/>
        <v>366.53</v>
      </c>
      <c r="F409" s="89"/>
      <c r="G409" s="16">
        <v>196.95</v>
      </c>
      <c r="H409" s="115">
        <v>169.58</v>
      </c>
      <c r="I409" s="91"/>
      <c r="J409" s="184">
        <f>L409+M409</f>
        <v>151.69999999999999</v>
      </c>
      <c r="K409" s="89"/>
      <c r="L409" s="135">
        <v>75.849999999999994</v>
      </c>
      <c r="M409" s="135">
        <v>75.849999999999994</v>
      </c>
      <c r="N409" s="298"/>
      <c r="O409" s="135">
        <f t="shared" si="111"/>
        <v>366.53</v>
      </c>
      <c r="P409" s="89"/>
      <c r="Q409" s="16">
        <v>196.95</v>
      </c>
      <c r="R409" s="115">
        <v>169.58</v>
      </c>
      <c r="S409" s="89"/>
      <c r="T409" s="122">
        <f t="shared" si="112"/>
        <v>100</v>
      </c>
      <c r="U409" s="84"/>
    </row>
    <row r="410" spans="1:21" s="86" customFormat="1" ht="41.45" hidden="1" customHeight="1" outlineLevel="2" x14ac:dyDescent="0.25">
      <c r="A410" s="100" t="s">
        <v>310</v>
      </c>
      <c r="B410" s="464" t="s">
        <v>352</v>
      </c>
      <c r="C410" s="465"/>
      <c r="D410" s="183" t="s">
        <v>354</v>
      </c>
      <c r="E410" s="88">
        <f t="shared" si="109"/>
        <v>41147.899999999994</v>
      </c>
      <c r="F410" s="89"/>
      <c r="G410" s="144">
        <f>G411+G420+G419</f>
        <v>5413.17</v>
      </c>
      <c r="H410" s="144">
        <f>H411+H420+H419+H418</f>
        <v>35734.729999999996</v>
      </c>
      <c r="I410" s="91"/>
      <c r="J410" s="107">
        <f t="shared" si="110"/>
        <v>17307.61</v>
      </c>
      <c r="K410" s="89"/>
      <c r="L410" s="90">
        <f>L411+L419</f>
        <v>1366.37</v>
      </c>
      <c r="M410" s="90">
        <f>M411+M419</f>
        <v>15941.24</v>
      </c>
      <c r="N410" s="298"/>
      <c r="O410" s="135">
        <f t="shared" si="111"/>
        <v>41147.899999999994</v>
      </c>
      <c r="P410" s="89"/>
      <c r="Q410" s="144">
        <f>Q411+Q420+Q419</f>
        <v>5413.17</v>
      </c>
      <c r="R410" s="144">
        <f>R411+R420+R419+R418</f>
        <v>35734.729999999996</v>
      </c>
      <c r="S410" s="89"/>
      <c r="T410" s="122">
        <f t="shared" si="112"/>
        <v>100</v>
      </c>
      <c r="U410" s="84"/>
    </row>
    <row r="411" spans="1:21" s="86" customFormat="1" ht="31.5" hidden="1" customHeight="1" outlineLevel="3" x14ac:dyDescent="0.25">
      <c r="A411" s="99" t="s">
        <v>312</v>
      </c>
      <c r="B411" s="401" t="s">
        <v>331</v>
      </c>
      <c r="C411" s="401"/>
      <c r="D411" s="461" t="s">
        <v>356</v>
      </c>
      <c r="E411" s="88">
        <f t="shared" si="109"/>
        <v>31435.37</v>
      </c>
      <c r="F411" s="89"/>
      <c r="G411" s="90"/>
      <c r="H411" s="115">
        <f>SUM(H412:H417)</f>
        <v>31435.37</v>
      </c>
      <c r="I411" s="91"/>
      <c r="J411" s="107">
        <f t="shared" si="110"/>
        <v>13165.91</v>
      </c>
      <c r="K411" s="89"/>
      <c r="L411" s="90"/>
      <c r="M411" s="90">
        <v>13165.91</v>
      </c>
      <c r="N411" s="298"/>
      <c r="O411" s="135">
        <f t="shared" si="111"/>
        <v>31435.37</v>
      </c>
      <c r="P411" s="89"/>
      <c r="Q411" s="90"/>
      <c r="R411" s="115">
        <f>SUM(R412:R417)</f>
        <v>31435.37</v>
      </c>
      <c r="S411" s="89"/>
      <c r="T411" s="122">
        <f t="shared" si="112"/>
        <v>100</v>
      </c>
      <c r="U411" s="84"/>
    </row>
    <row r="412" spans="1:21" s="86" customFormat="1" ht="45" hidden="1" customHeight="1" outlineLevel="4" x14ac:dyDescent="0.25">
      <c r="A412" s="212" t="s">
        <v>477</v>
      </c>
      <c r="B412" s="220"/>
      <c r="C412" s="220" t="s">
        <v>331</v>
      </c>
      <c r="D412" s="462"/>
      <c r="E412" s="88">
        <f t="shared" si="109"/>
        <v>29737.68</v>
      </c>
      <c r="F412" s="89"/>
      <c r="G412" s="90"/>
      <c r="H412" s="115">
        <v>29737.68</v>
      </c>
      <c r="I412" s="91"/>
      <c r="J412" s="107"/>
      <c r="K412" s="89"/>
      <c r="L412" s="90"/>
      <c r="M412" s="90"/>
      <c r="N412" s="298"/>
      <c r="O412" s="135">
        <f t="shared" si="111"/>
        <v>29737.68</v>
      </c>
      <c r="P412" s="89"/>
      <c r="Q412" s="90"/>
      <c r="R412" s="115">
        <v>29737.68</v>
      </c>
      <c r="S412" s="89"/>
      <c r="T412" s="122">
        <f t="shared" si="112"/>
        <v>100</v>
      </c>
      <c r="U412" s="84"/>
    </row>
    <row r="413" spans="1:21" s="86" customFormat="1" ht="45" hidden="1" customHeight="1" outlineLevel="4" x14ac:dyDescent="0.25">
      <c r="A413" s="212" t="s">
        <v>478</v>
      </c>
      <c r="B413" s="253"/>
      <c r="C413" s="220" t="s">
        <v>475</v>
      </c>
      <c r="D413" s="462"/>
      <c r="E413" s="88">
        <f t="shared" si="109"/>
        <v>673.95</v>
      </c>
      <c r="F413" s="89"/>
      <c r="G413" s="90"/>
      <c r="H413" s="115">
        <v>673.95</v>
      </c>
      <c r="I413" s="91"/>
      <c r="J413" s="107"/>
      <c r="K413" s="89"/>
      <c r="L413" s="90"/>
      <c r="M413" s="90"/>
      <c r="N413" s="298"/>
      <c r="O413" s="135">
        <f t="shared" si="111"/>
        <v>673.95</v>
      </c>
      <c r="P413" s="89"/>
      <c r="Q413" s="90"/>
      <c r="R413" s="115">
        <v>673.95</v>
      </c>
      <c r="S413" s="89"/>
      <c r="T413" s="122">
        <f t="shared" si="112"/>
        <v>100</v>
      </c>
      <c r="U413" s="84"/>
    </row>
    <row r="414" spans="1:21" s="86" customFormat="1" ht="45" hidden="1" customHeight="1" outlineLevel="4" x14ac:dyDescent="0.25">
      <c r="A414" s="212" t="s">
        <v>479</v>
      </c>
      <c r="B414" s="253"/>
      <c r="C414" s="220" t="s">
        <v>476</v>
      </c>
      <c r="D414" s="462"/>
      <c r="E414" s="88">
        <f t="shared" si="109"/>
        <v>325</v>
      </c>
      <c r="F414" s="89"/>
      <c r="G414" s="90"/>
      <c r="H414" s="115">
        <v>325</v>
      </c>
      <c r="I414" s="91"/>
      <c r="J414" s="107"/>
      <c r="K414" s="89"/>
      <c r="L414" s="90"/>
      <c r="M414" s="90"/>
      <c r="N414" s="298"/>
      <c r="O414" s="135">
        <f t="shared" si="111"/>
        <v>325</v>
      </c>
      <c r="P414" s="89"/>
      <c r="Q414" s="90"/>
      <c r="R414" s="115">
        <v>325</v>
      </c>
      <c r="S414" s="89"/>
      <c r="T414" s="122">
        <f t="shared" si="112"/>
        <v>100</v>
      </c>
      <c r="U414" s="84"/>
    </row>
    <row r="415" spans="1:21" s="86" customFormat="1" ht="45" hidden="1" customHeight="1" outlineLevel="4" x14ac:dyDescent="0.25">
      <c r="A415" s="286" t="s">
        <v>589</v>
      </c>
      <c r="B415" s="253"/>
      <c r="C415" s="294" t="s">
        <v>586</v>
      </c>
      <c r="D415" s="462"/>
      <c r="E415" s="88">
        <f t="shared" si="109"/>
        <v>67.98</v>
      </c>
      <c r="F415" s="89"/>
      <c r="G415" s="90"/>
      <c r="H415" s="115">
        <v>67.98</v>
      </c>
      <c r="I415" s="91"/>
      <c r="J415" s="107"/>
      <c r="K415" s="89"/>
      <c r="L415" s="90"/>
      <c r="M415" s="90"/>
      <c r="N415" s="298"/>
      <c r="O415" s="135">
        <f t="shared" si="111"/>
        <v>67.98</v>
      </c>
      <c r="P415" s="89"/>
      <c r="Q415" s="90"/>
      <c r="R415" s="115">
        <v>67.98</v>
      </c>
      <c r="S415" s="89"/>
      <c r="T415" s="122">
        <f t="shared" si="112"/>
        <v>100</v>
      </c>
      <c r="U415" s="84"/>
    </row>
    <row r="416" spans="1:21" s="86" customFormat="1" ht="45" hidden="1" customHeight="1" outlineLevel="4" x14ac:dyDescent="0.25">
      <c r="A416" s="286" t="s">
        <v>590</v>
      </c>
      <c r="B416" s="253"/>
      <c r="C416" s="294" t="s">
        <v>587</v>
      </c>
      <c r="D416" s="462"/>
      <c r="E416" s="88">
        <f t="shared" si="109"/>
        <v>609.26</v>
      </c>
      <c r="F416" s="89"/>
      <c r="G416" s="90"/>
      <c r="H416" s="115">
        <v>609.26</v>
      </c>
      <c r="I416" s="91"/>
      <c r="J416" s="107"/>
      <c r="K416" s="89"/>
      <c r="L416" s="90"/>
      <c r="M416" s="90"/>
      <c r="N416" s="298"/>
      <c r="O416" s="135">
        <f t="shared" si="111"/>
        <v>609.26</v>
      </c>
      <c r="P416" s="89"/>
      <c r="Q416" s="90"/>
      <c r="R416" s="115">
        <v>609.26</v>
      </c>
      <c r="S416" s="89"/>
      <c r="T416" s="122">
        <f t="shared" si="112"/>
        <v>100</v>
      </c>
      <c r="U416" s="84"/>
    </row>
    <row r="417" spans="1:26" s="86" customFormat="1" ht="45" hidden="1" customHeight="1" outlineLevel="4" x14ac:dyDescent="0.25">
      <c r="A417" s="286" t="s">
        <v>591</v>
      </c>
      <c r="B417" s="253"/>
      <c r="C417" s="294" t="s">
        <v>588</v>
      </c>
      <c r="D417" s="462"/>
      <c r="E417" s="88">
        <f t="shared" si="109"/>
        <v>21.5</v>
      </c>
      <c r="F417" s="89"/>
      <c r="G417" s="90"/>
      <c r="H417" s="115">
        <v>21.5</v>
      </c>
      <c r="I417" s="91"/>
      <c r="J417" s="107"/>
      <c r="K417" s="89"/>
      <c r="L417" s="90"/>
      <c r="M417" s="90"/>
      <c r="N417" s="298"/>
      <c r="O417" s="135">
        <f t="shared" si="111"/>
        <v>21.5</v>
      </c>
      <c r="P417" s="89"/>
      <c r="Q417" s="90"/>
      <c r="R417" s="115">
        <v>21.5</v>
      </c>
      <c r="S417" s="89"/>
      <c r="T417" s="122">
        <f t="shared" si="112"/>
        <v>100</v>
      </c>
      <c r="U417" s="84"/>
    </row>
    <row r="418" spans="1:26" s="86" customFormat="1" ht="45" hidden="1" customHeight="1" outlineLevel="3" x14ac:dyDescent="0.25">
      <c r="A418" s="286" t="s">
        <v>592</v>
      </c>
      <c r="B418" s="253"/>
      <c r="C418" s="295" t="s">
        <v>394</v>
      </c>
      <c r="D418" s="462"/>
      <c r="E418" s="88">
        <f t="shared" si="109"/>
        <v>85</v>
      </c>
      <c r="F418" s="89"/>
      <c r="G418" s="90"/>
      <c r="H418" s="115">
        <v>85</v>
      </c>
      <c r="I418" s="91"/>
      <c r="J418" s="107"/>
      <c r="K418" s="89"/>
      <c r="L418" s="90"/>
      <c r="M418" s="90"/>
      <c r="N418" s="298"/>
      <c r="O418" s="135">
        <f t="shared" si="111"/>
        <v>85</v>
      </c>
      <c r="P418" s="89"/>
      <c r="Q418" s="90"/>
      <c r="R418" s="115">
        <v>85</v>
      </c>
      <c r="S418" s="89"/>
      <c r="T418" s="122">
        <f t="shared" si="112"/>
        <v>100</v>
      </c>
      <c r="U418" s="84"/>
    </row>
    <row r="419" spans="1:26" s="86" customFormat="1" ht="36.75" hidden="1" customHeight="1" outlineLevel="3" x14ac:dyDescent="0.25">
      <c r="A419" s="111" t="s">
        <v>593</v>
      </c>
      <c r="B419" s="455" t="s">
        <v>24</v>
      </c>
      <c r="C419" s="456"/>
      <c r="D419" s="462"/>
      <c r="E419" s="88">
        <f t="shared" si="109"/>
        <v>9017.02</v>
      </c>
      <c r="F419" s="106"/>
      <c r="G419" s="50">
        <v>4833.18</v>
      </c>
      <c r="H419" s="115">
        <v>4183.84</v>
      </c>
      <c r="I419" s="108"/>
      <c r="J419" s="107">
        <f t="shared" si="110"/>
        <v>4141.7</v>
      </c>
      <c r="K419" s="106"/>
      <c r="L419" s="115">
        <f>L422+L423</f>
        <v>1366.37</v>
      </c>
      <c r="M419" s="115">
        <f>M422+M423</f>
        <v>2775.33</v>
      </c>
      <c r="N419" s="301"/>
      <c r="O419" s="135">
        <f t="shared" si="111"/>
        <v>9017.02</v>
      </c>
      <c r="P419" s="106"/>
      <c r="Q419" s="50">
        <v>4833.18</v>
      </c>
      <c r="R419" s="115">
        <v>4183.84</v>
      </c>
      <c r="S419" s="106"/>
      <c r="T419" s="122">
        <f t="shared" si="112"/>
        <v>100</v>
      </c>
      <c r="U419" s="84"/>
    </row>
    <row r="420" spans="1:26" s="86" customFormat="1" ht="36.75" hidden="1" customHeight="1" outlineLevel="3" x14ac:dyDescent="0.25">
      <c r="A420" s="254" t="s">
        <v>594</v>
      </c>
      <c r="B420" s="402" t="s">
        <v>480</v>
      </c>
      <c r="C420" s="403"/>
      <c r="D420" s="462"/>
      <c r="E420" s="88">
        <f t="shared" si="109"/>
        <v>610.51</v>
      </c>
      <c r="F420" s="106"/>
      <c r="G420" s="115">
        <f>SUM(G421:G423)</f>
        <v>579.99</v>
      </c>
      <c r="H420" s="115">
        <f>SUM(H421:H423)</f>
        <v>30.52</v>
      </c>
      <c r="I420" s="108"/>
      <c r="J420" s="107"/>
      <c r="K420" s="106"/>
      <c r="L420" s="115"/>
      <c r="M420" s="115"/>
      <c r="N420" s="301"/>
      <c r="O420" s="135">
        <f t="shared" si="111"/>
        <v>610.51</v>
      </c>
      <c r="P420" s="106"/>
      <c r="Q420" s="115">
        <f>SUM(Q421:Q423)</f>
        <v>579.99</v>
      </c>
      <c r="R420" s="115">
        <f>SUM(R421:R423)</f>
        <v>30.52</v>
      </c>
      <c r="S420" s="106"/>
      <c r="T420" s="122">
        <f t="shared" si="112"/>
        <v>100</v>
      </c>
      <c r="U420" s="84"/>
    </row>
    <row r="421" spans="1:26" s="86" customFormat="1" ht="36.75" hidden="1" customHeight="1" outlineLevel="4" x14ac:dyDescent="0.25">
      <c r="A421" s="254" t="s">
        <v>595</v>
      </c>
      <c r="B421" s="224"/>
      <c r="C421" s="225" t="s">
        <v>481</v>
      </c>
      <c r="D421" s="462"/>
      <c r="E421" s="88">
        <f t="shared" si="109"/>
        <v>180.79999999999998</v>
      </c>
      <c r="F421" s="106"/>
      <c r="G421" s="115">
        <v>171.76</v>
      </c>
      <c r="H421" s="115">
        <v>9.0399999999999991</v>
      </c>
      <c r="I421" s="108"/>
      <c r="J421" s="107"/>
      <c r="K421" s="106"/>
      <c r="L421" s="115"/>
      <c r="M421" s="115"/>
      <c r="N421" s="301"/>
      <c r="O421" s="135">
        <f t="shared" si="111"/>
        <v>180.79999999999998</v>
      </c>
      <c r="P421" s="106"/>
      <c r="Q421" s="115">
        <v>171.76</v>
      </c>
      <c r="R421" s="115">
        <v>9.0399999999999991</v>
      </c>
      <c r="S421" s="106"/>
      <c r="T421" s="122">
        <f t="shared" si="112"/>
        <v>100</v>
      </c>
      <c r="U421" s="84"/>
    </row>
    <row r="422" spans="1:26" s="86" customFormat="1" ht="54" hidden="1" customHeight="1" outlineLevel="4" x14ac:dyDescent="0.25">
      <c r="A422" s="285" t="s">
        <v>596</v>
      </c>
      <c r="B422" s="255"/>
      <c r="C422" s="256" t="s">
        <v>482</v>
      </c>
      <c r="D422" s="462"/>
      <c r="E422" s="88">
        <f t="shared" si="109"/>
        <v>177.89</v>
      </c>
      <c r="F422" s="89"/>
      <c r="G422" s="89">
        <v>169</v>
      </c>
      <c r="H422" s="115">
        <v>8.89</v>
      </c>
      <c r="I422" s="91"/>
      <c r="J422" s="107">
        <f t="shared" si="110"/>
        <v>709.61</v>
      </c>
      <c r="K422" s="89"/>
      <c r="L422" s="90"/>
      <c r="M422" s="90">
        <v>709.61</v>
      </c>
      <c r="N422" s="298"/>
      <c r="O422" s="135">
        <f t="shared" si="111"/>
        <v>177.89</v>
      </c>
      <c r="P422" s="89"/>
      <c r="Q422" s="89">
        <v>169</v>
      </c>
      <c r="R422" s="115">
        <v>8.89</v>
      </c>
      <c r="S422" s="89"/>
      <c r="T422" s="122">
        <f t="shared" si="112"/>
        <v>100</v>
      </c>
      <c r="U422" s="84"/>
    </row>
    <row r="423" spans="1:26" s="86" customFormat="1" ht="31.5" hidden="1" customHeight="1" outlineLevel="4" x14ac:dyDescent="0.25">
      <c r="A423" s="285" t="s">
        <v>597</v>
      </c>
      <c r="B423" s="255"/>
      <c r="C423" s="256" t="s">
        <v>483</v>
      </c>
      <c r="D423" s="463"/>
      <c r="E423" s="88">
        <f t="shared" si="109"/>
        <v>251.82</v>
      </c>
      <c r="F423" s="89"/>
      <c r="G423" s="89">
        <v>239.23</v>
      </c>
      <c r="H423" s="115">
        <v>12.59</v>
      </c>
      <c r="I423" s="91"/>
      <c r="J423" s="107">
        <f t="shared" si="110"/>
        <v>3432.0899999999997</v>
      </c>
      <c r="K423" s="89"/>
      <c r="L423" s="90">
        <v>1366.37</v>
      </c>
      <c r="M423" s="90">
        <v>2065.7199999999998</v>
      </c>
      <c r="N423" s="298"/>
      <c r="O423" s="135">
        <f t="shared" si="111"/>
        <v>251.82</v>
      </c>
      <c r="P423" s="89"/>
      <c r="Q423" s="89">
        <v>239.23</v>
      </c>
      <c r="R423" s="115">
        <v>12.59</v>
      </c>
      <c r="S423" s="89"/>
      <c r="T423" s="122">
        <f t="shared" si="112"/>
        <v>100</v>
      </c>
      <c r="U423" s="84"/>
    </row>
    <row r="424" spans="1:26" s="32" customFormat="1" ht="56.25" customHeight="1" collapsed="1" x14ac:dyDescent="0.25">
      <c r="A424" s="147">
        <v>10</v>
      </c>
      <c r="B424" s="459" t="s">
        <v>118</v>
      </c>
      <c r="C424" s="460"/>
      <c r="D424" s="148" t="s">
        <v>22</v>
      </c>
      <c r="E424" s="149">
        <f>G424+F424+H424</f>
        <v>16583.760000000002</v>
      </c>
      <c r="F424" s="149">
        <f>F425+F434+F439+F441</f>
        <v>22.95</v>
      </c>
      <c r="G424" s="149">
        <f>G425+G434+G439+G441</f>
        <v>7522.05</v>
      </c>
      <c r="H424" s="149">
        <f>H425+H434+H439+H441</f>
        <v>9038.76</v>
      </c>
      <c r="I424" s="149"/>
      <c r="J424" s="149" t="e">
        <f>SUM(J425+J434)</f>
        <v>#REF!</v>
      </c>
      <c r="K424" s="149">
        <f>SUM(K425+K434)</f>
        <v>0</v>
      </c>
      <c r="L424" s="149" t="e">
        <f>SUM(L425+L434)</f>
        <v>#REF!</v>
      </c>
      <c r="M424" s="149" t="e">
        <f>SUM(M425+M434)</f>
        <v>#REF!</v>
      </c>
      <c r="N424" s="296">
        <f>SUM(N425+N434)</f>
        <v>0</v>
      </c>
      <c r="O424" s="149">
        <f>Q424+P424+R424</f>
        <v>14171.583999999999</v>
      </c>
      <c r="P424" s="149">
        <f>P425+P434+P439+P441</f>
        <v>22.95</v>
      </c>
      <c r="Q424" s="149">
        <f>Q425+Q434+Q439+Q441</f>
        <v>5109.88</v>
      </c>
      <c r="R424" s="149">
        <f>R425+R434+R439+R441</f>
        <v>9038.753999999999</v>
      </c>
      <c r="S424" s="149"/>
      <c r="T424" s="151">
        <f>O424/E424*100</f>
        <v>85.454589309058974</v>
      </c>
      <c r="U424" s="35"/>
    </row>
    <row r="425" spans="1:26" s="248" customFormat="1" ht="39.75" hidden="1" customHeight="1" outlineLevel="2" x14ac:dyDescent="0.25">
      <c r="A425" s="219" t="s">
        <v>210</v>
      </c>
      <c r="B425" s="457" t="s">
        <v>357</v>
      </c>
      <c r="C425" s="458"/>
      <c r="D425" s="72"/>
      <c r="E425" s="3">
        <f>F425+G425+H425</f>
        <v>15700</v>
      </c>
      <c r="F425" s="43"/>
      <c r="G425" s="258">
        <f>G426+G429+G433</f>
        <v>7500</v>
      </c>
      <c r="H425" s="258">
        <f>H426+H429+H433</f>
        <v>8200</v>
      </c>
      <c r="I425" s="43"/>
      <c r="J425" s="3" t="e">
        <f>K425+L425+M425+N425</f>
        <v>#REF!</v>
      </c>
      <c r="K425" s="43"/>
      <c r="L425" s="258" t="e">
        <f>L426+L429+L433+#REF!+#REF!+#REF!</f>
        <v>#REF!</v>
      </c>
      <c r="M425" s="258" t="e">
        <f>M426+M429+M433+#REF!+#REF!+#REF!</f>
        <v>#REF!</v>
      </c>
      <c r="N425" s="284"/>
      <c r="O425" s="3">
        <f>P425+Q425+R425</f>
        <v>13287.823999999999</v>
      </c>
      <c r="P425" s="43"/>
      <c r="Q425" s="258">
        <f>Q426+Q429+Q433</f>
        <v>5087.83</v>
      </c>
      <c r="R425" s="258">
        <f>R426+R429+R433</f>
        <v>8199.9939999999988</v>
      </c>
      <c r="S425" s="215"/>
      <c r="T425" s="56">
        <f>O425/E425*100</f>
        <v>84.63582165605095</v>
      </c>
      <c r="U425" s="257"/>
      <c r="V425" s="249"/>
      <c r="W425" s="249"/>
      <c r="X425" s="249"/>
      <c r="Y425" s="249"/>
      <c r="Z425" s="249"/>
    </row>
    <row r="426" spans="1:26" s="52" customFormat="1" ht="37.9" hidden="1" customHeight="1" outlineLevel="3" collapsed="1" x14ac:dyDescent="0.25">
      <c r="A426" s="14" t="s">
        <v>212</v>
      </c>
      <c r="B426" s="395" t="s">
        <v>489</v>
      </c>
      <c r="C426" s="396"/>
      <c r="D426" s="45"/>
      <c r="E426" s="50">
        <f t="shared" ref="E426:E441" si="113">F426+G426+H426</f>
        <v>7272.2</v>
      </c>
      <c r="F426" s="10"/>
      <c r="G426" s="64"/>
      <c r="H426" s="64">
        <f>SUM(H427:H428)</f>
        <v>7272.2</v>
      </c>
      <c r="I426" s="10"/>
      <c r="J426" s="50">
        <f t="shared" ref="J426:J440" si="114">K426+L426+M426+N426</f>
        <v>6053.16</v>
      </c>
      <c r="K426" s="10"/>
      <c r="L426" s="10"/>
      <c r="M426" s="10">
        <v>6053.16</v>
      </c>
      <c r="N426" s="310"/>
      <c r="O426" s="50">
        <f t="shared" ref="O426:O441" si="115">P426+Q426+R426</f>
        <v>7272.1939999999995</v>
      </c>
      <c r="P426" s="10"/>
      <c r="Q426" s="10"/>
      <c r="R426" s="64">
        <f>SUM(R427:R428)</f>
        <v>7272.1939999999995</v>
      </c>
      <c r="S426" s="216"/>
      <c r="T426" s="56">
        <f t="shared" ref="T426:T440" si="116">O426/E426*100</f>
        <v>99.999917494018305</v>
      </c>
      <c r="U426" s="51"/>
      <c r="V426" s="19"/>
      <c r="W426" s="19"/>
      <c r="X426" s="19"/>
      <c r="Y426" s="19"/>
      <c r="Z426" s="19"/>
    </row>
    <row r="427" spans="1:26" s="52" customFormat="1" ht="37.9" hidden="1" customHeight="1" outlineLevel="4" x14ac:dyDescent="0.25">
      <c r="A427" s="208" t="s">
        <v>484</v>
      </c>
      <c r="B427" s="208"/>
      <c r="C427" s="209" t="s">
        <v>119</v>
      </c>
      <c r="D427" s="45"/>
      <c r="E427" s="50">
        <f t="shared" si="113"/>
        <v>6901.67</v>
      </c>
      <c r="F427" s="10"/>
      <c r="G427" s="10"/>
      <c r="H427" s="64">
        <v>6901.67</v>
      </c>
      <c r="I427" s="10"/>
      <c r="J427" s="50"/>
      <c r="K427" s="10"/>
      <c r="L427" s="10"/>
      <c r="M427" s="10"/>
      <c r="N427" s="310"/>
      <c r="O427" s="50">
        <f t="shared" si="115"/>
        <v>6901.6639999999998</v>
      </c>
      <c r="P427" s="10"/>
      <c r="Q427" s="10"/>
      <c r="R427" s="64">
        <v>6901.6639999999998</v>
      </c>
      <c r="S427" s="216"/>
      <c r="T427" s="56">
        <f t="shared" si="116"/>
        <v>99.999913064519163</v>
      </c>
      <c r="U427" s="51"/>
      <c r="V427" s="19"/>
      <c r="W427" s="19"/>
      <c r="X427" s="19"/>
      <c r="Y427" s="19"/>
      <c r="Z427" s="19"/>
    </row>
    <row r="428" spans="1:26" s="52" customFormat="1" ht="37.9" hidden="1" customHeight="1" outlineLevel="4" x14ac:dyDescent="0.25">
      <c r="A428" s="208" t="s">
        <v>485</v>
      </c>
      <c r="B428" s="208"/>
      <c r="C428" s="209" t="s">
        <v>120</v>
      </c>
      <c r="D428" s="45"/>
      <c r="E428" s="50">
        <f t="shared" si="113"/>
        <v>370.53</v>
      </c>
      <c r="F428" s="10"/>
      <c r="G428" s="10"/>
      <c r="H428" s="64">
        <v>370.53</v>
      </c>
      <c r="I428" s="10"/>
      <c r="J428" s="50"/>
      <c r="K428" s="10"/>
      <c r="L428" s="10"/>
      <c r="M428" s="10"/>
      <c r="N428" s="310"/>
      <c r="O428" s="50">
        <f t="shared" si="115"/>
        <v>370.53</v>
      </c>
      <c r="P428" s="10"/>
      <c r="Q428" s="10"/>
      <c r="R428" s="64">
        <v>370.53</v>
      </c>
      <c r="S428" s="216"/>
      <c r="T428" s="56">
        <f t="shared" si="116"/>
        <v>100</v>
      </c>
      <c r="U428" s="51"/>
      <c r="V428" s="19"/>
      <c r="W428" s="19"/>
      <c r="X428" s="19"/>
      <c r="Y428" s="19"/>
      <c r="Z428" s="19"/>
    </row>
    <row r="429" spans="1:26" s="52" customFormat="1" ht="39.75" hidden="1" customHeight="1" outlineLevel="3" collapsed="1" x14ac:dyDescent="0.25">
      <c r="A429" s="14" t="s">
        <v>216</v>
      </c>
      <c r="B429" s="395" t="s">
        <v>488</v>
      </c>
      <c r="C429" s="396"/>
      <c r="D429" s="45"/>
      <c r="E429" s="50">
        <f t="shared" si="113"/>
        <v>927.8</v>
      </c>
      <c r="F429" s="10"/>
      <c r="G429" s="64"/>
      <c r="H429" s="64">
        <f>SUM(H430:H432)</f>
        <v>927.8</v>
      </c>
      <c r="I429" s="10"/>
      <c r="J429" s="50">
        <f t="shared" si="114"/>
        <v>188.67</v>
      </c>
      <c r="K429" s="10"/>
      <c r="L429" s="10"/>
      <c r="M429" s="10">
        <v>188.67</v>
      </c>
      <c r="N429" s="310"/>
      <c r="O429" s="50">
        <f t="shared" si="115"/>
        <v>927.8</v>
      </c>
      <c r="P429" s="10"/>
      <c r="Q429" s="10"/>
      <c r="R429" s="64">
        <f>SUM(R430:R432)</f>
        <v>927.8</v>
      </c>
      <c r="S429" s="216"/>
      <c r="T429" s="56">
        <f t="shared" si="116"/>
        <v>100</v>
      </c>
      <c r="U429" s="51"/>
      <c r="V429" s="19"/>
      <c r="W429" s="19"/>
      <c r="X429" s="19"/>
      <c r="Y429" s="19"/>
      <c r="Z429" s="19"/>
    </row>
    <row r="430" spans="1:26" s="52" customFormat="1" ht="39.75" hidden="1" customHeight="1" outlineLevel="4" x14ac:dyDescent="0.25">
      <c r="A430" s="208" t="s">
        <v>129</v>
      </c>
      <c r="B430" s="208"/>
      <c r="C430" s="209" t="s">
        <v>121</v>
      </c>
      <c r="D430" s="45"/>
      <c r="E430" s="50">
        <f t="shared" si="113"/>
        <v>657.56</v>
      </c>
      <c r="F430" s="10"/>
      <c r="G430" s="10"/>
      <c r="H430" s="64">
        <v>657.56</v>
      </c>
      <c r="I430" s="10"/>
      <c r="J430" s="50"/>
      <c r="K430" s="10"/>
      <c r="L430" s="10"/>
      <c r="M430" s="10"/>
      <c r="N430" s="310"/>
      <c r="O430" s="50">
        <f t="shared" si="115"/>
        <v>657.56</v>
      </c>
      <c r="P430" s="10"/>
      <c r="Q430" s="10"/>
      <c r="R430" s="64">
        <v>657.56</v>
      </c>
      <c r="S430" s="216"/>
      <c r="T430" s="56">
        <f t="shared" si="116"/>
        <v>100</v>
      </c>
      <c r="U430" s="51"/>
      <c r="V430" s="19"/>
      <c r="W430" s="19"/>
      <c r="X430" s="19"/>
      <c r="Y430" s="19"/>
      <c r="Z430" s="19"/>
    </row>
    <row r="431" spans="1:26" s="52" customFormat="1" ht="39.75" hidden="1" customHeight="1" outlineLevel="4" x14ac:dyDescent="0.25">
      <c r="A431" s="208" t="s">
        <v>130</v>
      </c>
      <c r="B431" s="208"/>
      <c r="C431" s="209" t="s">
        <v>122</v>
      </c>
      <c r="D431" s="45"/>
      <c r="E431" s="50">
        <f t="shared" si="113"/>
        <v>218.24</v>
      </c>
      <c r="F431" s="10"/>
      <c r="G431" s="10"/>
      <c r="H431" s="64">
        <v>218.24</v>
      </c>
      <c r="I431" s="10"/>
      <c r="J431" s="50"/>
      <c r="K431" s="10"/>
      <c r="L431" s="10"/>
      <c r="M431" s="10"/>
      <c r="N431" s="310"/>
      <c r="O431" s="50">
        <f t="shared" si="115"/>
        <v>218.24</v>
      </c>
      <c r="P431" s="10"/>
      <c r="Q431" s="10"/>
      <c r="R431" s="64">
        <v>218.24</v>
      </c>
      <c r="S431" s="216"/>
      <c r="T431" s="56">
        <f t="shared" si="116"/>
        <v>100</v>
      </c>
      <c r="U431" s="51"/>
      <c r="V431" s="19"/>
      <c r="W431" s="19"/>
      <c r="X431" s="19"/>
      <c r="Y431" s="19"/>
      <c r="Z431" s="19"/>
    </row>
    <row r="432" spans="1:26" s="52" customFormat="1" ht="39.75" hidden="1" customHeight="1" outlineLevel="4" x14ac:dyDescent="0.25">
      <c r="A432" s="208" t="s">
        <v>486</v>
      </c>
      <c r="B432" s="208"/>
      <c r="C432" s="209" t="s">
        <v>358</v>
      </c>
      <c r="D432" s="45"/>
      <c r="E432" s="50">
        <f t="shared" si="113"/>
        <v>52</v>
      </c>
      <c r="F432" s="10"/>
      <c r="G432" s="10"/>
      <c r="H432" s="64">
        <v>52</v>
      </c>
      <c r="I432" s="10"/>
      <c r="J432" s="50"/>
      <c r="K432" s="10"/>
      <c r="L432" s="10"/>
      <c r="M432" s="10"/>
      <c r="N432" s="310"/>
      <c r="O432" s="50">
        <f t="shared" si="115"/>
        <v>52</v>
      </c>
      <c r="P432" s="10"/>
      <c r="Q432" s="10"/>
      <c r="R432" s="64">
        <v>52</v>
      </c>
      <c r="S432" s="216"/>
      <c r="T432" s="56">
        <f t="shared" si="116"/>
        <v>100</v>
      </c>
      <c r="U432" s="51"/>
      <c r="V432" s="19"/>
      <c r="W432" s="19"/>
      <c r="X432" s="19"/>
      <c r="Y432" s="19"/>
      <c r="Z432" s="19"/>
    </row>
    <row r="433" spans="1:26" ht="40.9" hidden="1" customHeight="1" outlineLevel="3" collapsed="1" x14ac:dyDescent="0.25">
      <c r="A433" s="14" t="s">
        <v>218</v>
      </c>
      <c r="B433" s="385" t="s">
        <v>487</v>
      </c>
      <c r="C433" s="386"/>
      <c r="D433" s="45"/>
      <c r="E433" s="50">
        <f t="shared" si="113"/>
        <v>7500</v>
      </c>
      <c r="F433" s="10"/>
      <c r="G433" s="10">
        <v>7500</v>
      </c>
      <c r="H433" s="16"/>
      <c r="I433" s="10"/>
      <c r="J433" s="50">
        <f t="shared" si="114"/>
        <v>432</v>
      </c>
      <c r="K433" s="10"/>
      <c r="L433" s="10"/>
      <c r="M433" s="16">
        <v>432</v>
      </c>
      <c r="N433" s="310"/>
      <c r="O433" s="50">
        <f t="shared" si="115"/>
        <v>5087.83</v>
      </c>
      <c r="P433" s="10"/>
      <c r="Q433" s="10">
        <v>5087.83</v>
      </c>
      <c r="R433" s="16"/>
      <c r="S433" s="216"/>
      <c r="T433" s="56">
        <f t="shared" si="116"/>
        <v>67.837733333333333</v>
      </c>
      <c r="U433" s="37"/>
      <c r="V433" s="32"/>
      <c r="W433" s="32"/>
      <c r="X433" s="32"/>
      <c r="Y433" s="32"/>
      <c r="Z433" s="32"/>
    </row>
    <row r="434" spans="1:26" s="248" customFormat="1" ht="42.75" hidden="1" customHeight="1" outlineLevel="2" x14ac:dyDescent="0.25">
      <c r="A434" s="219" t="s">
        <v>237</v>
      </c>
      <c r="B434" s="366" t="s">
        <v>359</v>
      </c>
      <c r="C434" s="367"/>
      <c r="D434" s="72"/>
      <c r="E434" s="50">
        <f t="shared" si="113"/>
        <v>833.2</v>
      </c>
      <c r="F434" s="43"/>
      <c r="G434" s="66"/>
      <c r="H434" s="43">
        <f>H435</f>
        <v>833.2</v>
      </c>
      <c r="I434" s="43"/>
      <c r="J434" s="3">
        <f t="shared" si="114"/>
        <v>35.49</v>
      </c>
      <c r="K434" s="43"/>
      <c r="L434" s="43"/>
      <c r="M434" s="43">
        <f>SUM(M435:M440)</f>
        <v>35.49</v>
      </c>
      <c r="N434" s="284"/>
      <c r="O434" s="50">
        <f t="shared" si="115"/>
        <v>833.19999999999993</v>
      </c>
      <c r="P434" s="43"/>
      <c r="Q434" s="66"/>
      <c r="R434" s="43">
        <f>R435</f>
        <v>833.19999999999993</v>
      </c>
      <c r="S434" s="215"/>
      <c r="T434" s="56">
        <f t="shared" si="116"/>
        <v>99.999999999999986</v>
      </c>
      <c r="U434" s="257"/>
      <c r="V434" s="249"/>
      <c r="W434" s="249"/>
      <c r="X434" s="249"/>
      <c r="Y434" s="249"/>
      <c r="Z434" s="249"/>
    </row>
    <row r="435" spans="1:26" ht="29.25" hidden="1" customHeight="1" outlineLevel="3" collapsed="1" x14ac:dyDescent="0.25">
      <c r="A435" s="46" t="s">
        <v>239</v>
      </c>
      <c r="B435" s="385" t="s">
        <v>334</v>
      </c>
      <c r="C435" s="386"/>
      <c r="D435" s="41"/>
      <c r="E435" s="50">
        <f t="shared" si="113"/>
        <v>833.2</v>
      </c>
      <c r="F435" s="2"/>
      <c r="G435" s="2"/>
      <c r="H435" s="65">
        <v>833.2</v>
      </c>
      <c r="I435" s="2"/>
      <c r="J435" s="50">
        <f t="shared" si="114"/>
        <v>35.49</v>
      </c>
      <c r="K435" s="2"/>
      <c r="L435" s="2"/>
      <c r="M435" s="2">
        <v>35.49</v>
      </c>
      <c r="N435" s="305"/>
      <c r="O435" s="50">
        <f t="shared" si="115"/>
        <v>833.19999999999993</v>
      </c>
      <c r="P435" s="2"/>
      <c r="Q435" s="2"/>
      <c r="R435" s="65">
        <f>SUM(R436:R438)</f>
        <v>833.19999999999993</v>
      </c>
      <c r="S435" s="259"/>
      <c r="T435" s="56">
        <f t="shared" si="116"/>
        <v>99.999999999999986</v>
      </c>
      <c r="U435" s="37"/>
      <c r="V435" s="32"/>
      <c r="W435" s="32"/>
      <c r="X435" s="32"/>
      <c r="Y435" s="32"/>
      <c r="Z435" s="32"/>
    </row>
    <row r="436" spans="1:26" ht="29.25" hidden="1" customHeight="1" outlineLevel="4" x14ac:dyDescent="0.25">
      <c r="A436" s="207" t="s">
        <v>15</v>
      </c>
      <c r="B436" s="213"/>
      <c r="C436" s="214" t="s">
        <v>360</v>
      </c>
      <c r="D436" s="78"/>
      <c r="E436" s="50">
        <f t="shared" si="113"/>
        <v>35.9</v>
      </c>
      <c r="F436" s="2"/>
      <c r="G436" s="2"/>
      <c r="H436" s="65">
        <v>35.9</v>
      </c>
      <c r="I436" s="2"/>
      <c r="J436" s="50"/>
      <c r="K436" s="2"/>
      <c r="L436" s="2"/>
      <c r="M436" s="2"/>
      <c r="N436" s="305"/>
      <c r="O436" s="50">
        <f t="shared" si="115"/>
        <v>35.9</v>
      </c>
      <c r="P436" s="2"/>
      <c r="Q436" s="2"/>
      <c r="R436" s="65">
        <v>35.9</v>
      </c>
      <c r="S436" s="259"/>
      <c r="T436" s="56">
        <f t="shared" si="116"/>
        <v>100</v>
      </c>
      <c r="U436" s="37"/>
      <c r="V436" s="32"/>
      <c r="W436" s="32"/>
      <c r="X436" s="32"/>
      <c r="Y436" s="32"/>
      <c r="Z436" s="32"/>
    </row>
    <row r="437" spans="1:26" ht="29.25" hidden="1" customHeight="1" outlineLevel="4" x14ac:dyDescent="0.25">
      <c r="A437" s="207" t="s">
        <v>141</v>
      </c>
      <c r="B437" s="213"/>
      <c r="C437" s="214" t="s">
        <v>361</v>
      </c>
      <c r="D437" s="78"/>
      <c r="E437" s="50">
        <f t="shared" si="113"/>
        <v>761.3</v>
      </c>
      <c r="F437" s="2"/>
      <c r="G437" s="2"/>
      <c r="H437" s="65">
        <v>761.3</v>
      </c>
      <c r="I437" s="2"/>
      <c r="J437" s="50"/>
      <c r="K437" s="2"/>
      <c r="L437" s="2"/>
      <c r="M437" s="2"/>
      <c r="N437" s="305"/>
      <c r="O437" s="50">
        <f t="shared" si="115"/>
        <v>761.3</v>
      </c>
      <c r="P437" s="2"/>
      <c r="Q437" s="2"/>
      <c r="R437" s="65">
        <v>761.3</v>
      </c>
      <c r="S437" s="259"/>
      <c r="T437" s="56">
        <f t="shared" si="116"/>
        <v>100</v>
      </c>
      <c r="U437" s="37"/>
      <c r="V437" s="32"/>
      <c r="W437" s="32"/>
      <c r="X437" s="32"/>
      <c r="Y437" s="32"/>
      <c r="Z437" s="32"/>
    </row>
    <row r="438" spans="1:26" ht="29.25" hidden="1" customHeight="1" outlineLevel="4" x14ac:dyDescent="0.25">
      <c r="A438" s="207" t="s">
        <v>142</v>
      </c>
      <c r="B438" s="213"/>
      <c r="C438" s="214" t="s">
        <v>362</v>
      </c>
      <c r="D438" s="78"/>
      <c r="E438" s="50">
        <f t="shared" si="113"/>
        <v>36</v>
      </c>
      <c r="F438" s="2"/>
      <c r="G438" s="2"/>
      <c r="H438" s="65">
        <v>36</v>
      </c>
      <c r="I438" s="2"/>
      <c r="J438" s="50"/>
      <c r="K438" s="2"/>
      <c r="L438" s="2"/>
      <c r="M438" s="2"/>
      <c r="N438" s="305"/>
      <c r="O438" s="50">
        <f t="shared" si="115"/>
        <v>36</v>
      </c>
      <c r="P438" s="2"/>
      <c r="Q438" s="2"/>
      <c r="R438" s="65">
        <v>36</v>
      </c>
      <c r="S438" s="259"/>
      <c r="T438" s="56">
        <f t="shared" si="116"/>
        <v>100</v>
      </c>
      <c r="U438" s="37"/>
      <c r="V438" s="32"/>
      <c r="W438" s="32"/>
      <c r="X438" s="32"/>
      <c r="Y438" s="32"/>
      <c r="Z438" s="32"/>
    </row>
    <row r="439" spans="1:26" s="248" customFormat="1" ht="23.25" hidden="1" customHeight="1" outlineLevel="2" x14ac:dyDescent="0.25">
      <c r="A439" s="219" t="s">
        <v>136</v>
      </c>
      <c r="B439" s="457" t="s">
        <v>490</v>
      </c>
      <c r="C439" s="458"/>
      <c r="D439" s="72"/>
      <c r="E439" s="3">
        <f t="shared" si="113"/>
        <v>50.56</v>
      </c>
      <c r="F439" s="262">
        <f>F440</f>
        <v>22.95</v>
      </c>
      <c r="G439" s="262">
        <f>G440</f>
        <v>22.05</v>
      </c>
      <c r="H439" s="262">
        <f>H440</f>
        <v>5.56</v>
      </c>
      <c r="I439" s="262"/>
      <c r="J439" s="3">
        <f t="shared" si="114"/>
        <v>0</v>
      </c>
      <c r="K439" s="43"/>
      <c r="L439" s="43"/>
      <c r="M439" s="66">
        <v>0</v>
      </c>
      <c r="N439" s="306"/>
      <c r="O439" s="3">
        <f t="shared" si="115"/>
        <v>50.56</v>
      </c>
      <c r="P439" s="262">
        <f>P440</f>
        <v>22.95</v>
      </c>
      <c r="Q439" s="262">
        <f>Q440</f>
        <v>22.05</v>
      </c>
      <c r="R439" s="66">
        <f>R440</f>
        <v>5.56</v>
      </c>
      <c r="S439" s="260"/>
      <c r="T439" s="56">
        <f t="shared" si="116"/>
        <v>100</v>
      </c>
      <c r="U439" s="257"/>
      <c r="V439" s="249"/>
      <c r="W439" s="249"/>
      <c r="X439" s="249"/>
      <c r="Y439" s="249"/>
      <c r="Z439" s="249"/>
    </row>
    <row r="440" spans="1:26" ht="23.25" hidden="1" customHeight="1" outlineLevel="3" x14ac:dyDescent="0.25">
      <c r="A440" s="46" t="s">
        <v>137</v>
      </c>
      <c r="B440" s="387" t="s">
        <v>491</v>
      </c>
      <c r="C440" s="388"/>
      <c r="D440" s="73"/>
      <c r="E440" s="50">
        <f t="shared" si="113"/>
        <v>50.56</v>
      </c>
      <c r="F440" s="261">
        <v>22.95</v>
      </c>
      <c r="G440" s="261">
        <v>22.05</v>
      </c>
      <c r="H440" s="261">
        <v>5.56</v>
      </c>
      <c r="I440" s="2"/>
      <c r="J440" s="50">
        <f t="shared" si="114"/>
        <v>0</v>
      </c>
      <c r="K440" s="2"/>
      <c r="L440" s="2"/>
      <c r="M440" s="2">
        <v>0</v>
      </c>
      <c r="N440" s="305"/>
      <c r="O440" s="50">
        <f t="shared" si="115"/>
        <v>50.56</v>
      </c>
      <c r="P440" s="261">
        <v>22.95</v>
      </c>
      <c r="Q440" s="261">
        <v>22.05</v>
      </c>
      <c r="R440" s="261">
        <v>5.56</v>
      </c>
      <c r="S440" s="259"/>
      <c r="T440" s="56">
        <f t="shared" si="116"/>
        <v>100</v>
      </c>
      <c r="U440" s="37"/>
      <c r="V440" s="32"/>
      <c r="W440" s="32"/>
      <c r="X440" s="32"/>
      <c r="Y440" s="32"/>
      <c r="Z440" s="32"/>
    </row>
    <row r="441" spans="1:26" s="248" customFormat="1" ht="23.25" hidden="1" customHeight="1" outlineLevel="2" x14ac:dyDescent="0.25">
      <c r="A441" s="219" t="s">
        <v>492</v>
      </c>
      <c r="B441" s="384" t="s">
        <v>493</v>
      </c>
      <c r="C441" s="384"/>
      <c r="D441" s="72"/>
      <c r="E441" s="50">
        <f t="shared" si="113"/>
        <v>0</v>
      </c>
      <c r="F441" s="43"/>
      <c r="G441" s="43"/>
      <c r="H441" s="66">
        <v>0</v>
      </c>
      <c r="I441" s="43"/>
      <c r="J441" s="3"/>
      <c r="K441" s="43"/>
      <c r="L441" s="43"/>
      <c r="M441" s="43"/>
      <c r="N441" s="306"/>
      <c r="O441" s="50">
        <f t="shared" si="115"/>
        <v>0</v>
      </c>
      <c r="P441" s="43"/>
      <c r="Q441" s="43"/>
      <c r="R441" s="66">
        <v>0</v>
      </c>
      <c r="S441" s="260"/>
      <c r="T441" s="56" t="s">
        <v>22</v>
      </c>
      <c r="U441" s="257"/>
      <c r="V441" s="249"/>
      <c r="W441" s="249"/>
      <c r="X441" s="249"/>
      <c r="Y441" s="249"/>
      <c r="Z441" s="249"/>
    </row>
    <row r="442" spans="1:26" ht="15.75" thickBot="1" x14ac:dyDescent="0.3">
      <c r="A442" s="366" t="s">
        <v>12</v>
      </c>
      <c r="B442" s="453"/>
      <c r="C442" s="453"/>
      <c r="D442" s="454"/>
      <c r="E442" s="61">
        <f>F442+G442+H442+I442</f>
        <v>2351966.9616400003</v>
      </c>
      <c r="F442" s="62">
        <f>F424+F383+F170+F379+F147+F77+F46+F36+F27+F7</f>
        <v>73522.981610000003</v>
      </c>
      <c r="G442" s="62">
        <f>G424+G383+G170+G379+G147+G77+G46+G36+G27+G7</f>
        <v>1350342.8071300003</v>
      </c>
      <c r="H442" s="62">
        <f>H424+H383+H170+H379+H147+H77+H46+H36+H27+H7</f>
        <v>927994.06290000014</v>
      </c>
      <c r="I442" s="62">
        <f>I383+I379+I170+I147+I77+I46+I36+I27+I7</f>
        <v>107.10999999999999</v>
      </c>
      <c r="J442" s="184" t="e">
        <f>K442+L442+M442+N442</f>
        <v>#REF!</v>
      </c>
      <c r="K442" s="62" t="e">
        <f>K383+K379+K170+K147+K77+K46+K36+K27+K7</f>
        <v>#REF!</v>
      </c>
      <c r="L442" s="62" t="e">
        <f>L383+L379+L170+L147+L77+L46+L36+L27+L7</f>
        <v>#REF!</v>
      </c>
      <c r="M442" s="62" t="e">
        <f>M383+M379+M170+M147+M77+M46+M36+M27+M7</f>
        <v>#REF!</v>
      </c>
      <c r="N442" s="311" t="e">
        <f>N383+N379+N170+N147+N77+N46+N36+N27+N7</f>
        <v>#REF!</v>
      </c>
      <c r="O442" s="3">
        <f>SUM(P442+Q442+R442+S442)</f>
        <v>2343464.838792</v>
      </c>
      <c r="P442" s="62">
        <f>P424+P383+P170+P379+P147+P77+P46+P36+P27+P7</f>
        <v>73522.981610000003</v>
      </c>
      <c r="Q442" s="62">
        <f>Q424+Q383+Q170+Q379+Q147+Q77+Q46+Q36+Q27+Q7</f>
        <v>1346121.3045700002</v>
      </c>
      <c r="R442" s="62">
        <f>R424+R383+R170+R379+R147+R77+R46+R36+R27+R7</f>
        <v>923613.45635999984</v>
      </c>
      <c r="S442" s="3">
        <f>S383+S379+S170+S147+S77+S46+S36+S27+S7</f>
        <v>207.09625199986453</v>
      </c>
      <c r="T442" s="1">
        <f t="shared" ref="T442" si="117">O442/E442*100</f>
        <v>99.638510107213747</v>
      </c>
      <c r="U442" s="39"/>
      <c r="V442" s="32"/>
      <c r="W442" s="32"/>
      <c r="X442" s="32"/>
      <c r="Y442" s="32"/>
      <c r="Z442" s="32"/>
    </row>
    <row r="443" spans="1:26" x14ac:dyDescent="0.25">
      <c r="V443" s="32"/>
      <c r="W443" s="32"/>
      <c r="X443" s="32"/>
      <c r="Y443" s="32"/>
      <c r="Z443" s="32"/>
    </row>
    <row r="444" spans="1:26" x14ac:dyDescent="0.25">
      <c r="F444" s="20"/>
      <c r="J444" s="63"/>
      <c r="K444" s="63"/>
      <c r="L444" s="63"/>
      <c r="M444" s="63"/>
      <c r="V444" s="32"/>
      <c r="W444" s="32"/>
      <c r="X444" s="32"/>
      <c r="Y444" s="32"/>
      <c r="Z444" s="32"/>
    </row>
    <row r="445" spans="1:26" x14ac:dyDescent="0.25">
      <c r="P445" s="20"/>
      <c r="Q445" s="20"/>
      <c r="R445" s="20"/>
      <c r="S445" s="20"/>
      <c r="V445" s="32"/>
      <c r="W445" s="32"/>
      <c r="X445" s="32"/>
      <c r="Y445" s="32"/>
      <c r="Z445" s="32"/>
    </row>
    <row r="446" spans="1:26" x14ac:dyDescent="0.25">
      <c r="V446" s="32"/>
      <c r="W446" s="32"/>
      <c r="X446" s="32"/>
      <c r="Y446" s="32"/>
      <c r="Z446" s="32"/>
    </row>
    <row r="447" spans="1:26" x14ac:dyDescent="0.25">
      <c r="V447" s="32"/>
      <c r="W447" s="32"/>
      <c r="X447" s="32"/>
      <c r="Y447" s="32"/>
      <c r="Z447" s="32"/>
    </row>
    <row r="448" spans="1:26" x14ac:dyDescent="0.25">
      <c r="V448" s="32"/>
      <c r="W448" s="32"/>
      <c r="X448" s="32"/>
      <c r="Y448" s="32"/>
      <c r="Z448" s="32"/>
    </row>
    <row r="449" spans="22:26" x14ac:dyDescent="0.25">
      <c r="V449" s="32"/>
      <c r="W449" s="32"/>
      <c r="X449" s="32"/>
      <c r="Y449" s="32"/>
      <c r="Z449" s="32"/>
    </row>
  </sheetData>
  <sheetProtection formatCells="0" formatColumns="0" formatRows="0" insertRows="0" deleteRows="0" selectLockedCells="1"/>
  <mergeCells count="289">
    <mergeCell ref="B364:C364"/>
    <mergeCell ref="B365:C365"/>
    <mergeCell ref="B366:C366"/>
    <mergeCell ref="B369:C369"/>
    <mergeCell ref="A366:A368"/>
    <mergeCell ref="A369:A371"/>
    <mergeCell ref="A360:A362"/>
    <mergeCell ref="B212:C212"/>
    <mergeCell ref="A327:A328"/>
    <mergeCell ref="B331:C331"/>
    <mergeCell ref="B332:C332"/>
    <mergeCell ref="B334:C334"/>
    <mergeCell ref="B342:C342"/>
    <mergeCell ref="B345:C345"/>
    <mergeCell ref="B353:C353"/>
    <mergeCell ref="B348:C348"/>
    <mergeCell ref="A348:A351"/>
    <mergeCell ref="B352:C352"/>
    <mergeCell ref="A338:A339"/>
    <mergeCell ref="A342:A343"/>
    <mergeCell ref="A345:A347"/>
    <mergeCell ref="A305:A310"/>
    <mergeCell ref="B314:C314"/>
    <mergeCell ref="B317:C317"/>
    <mergeCell ref="A311:A313"/>
    <mergeCell ref="A314:A315"/>
    <mergeCell ref="A317:A318"/>
    <mergeCell ref="B319:C319"/>
    <mergeCell ref="A319:A321"/>
    <mergeCell ref="B221:C221"/>
    <mergeCell ref="A221:A223"/>
    <mergeCell ref="A229:A232"/>
    <mergeCell ref="A233:A239"/>
    <mergeCell ref="A240:A245"/>
    <mergeCell ref="A246:A249"/>
    <mergeCell ref="B250:C250"/>
    <mergeCell ref="B251:C251"/>
    <mergeCell ref="B252:C252"/>
    <mergeCell ref="B257:C257"/>
    <mergeCell ref="A252:A253"/>
    <mergeCell ref="A254:A255"/>
    <mergeCell ref="B305:C305"/>
    <mergeCell ref="B161:C161"/>
    <mergeCell ref="B162:C162"/>
    <mergeCell ref="B163:C163"/>
    <mergeCell ref="B164:C164"/>
    <mergeCell ref="A183:A186"/>
    <mergeCell ref="A187:A191"/>
    <mergeCell ref="A192:A195"/>
    <mergeCell ref="A196:A198"/>
    <mergeCell ref="A199:A201"/>
    <mergeCell ref="B167:C167"/>
    <mergeCell ref="B168:C168"/>
    <mergeCell ref="B170:C170"/>
    <mergeCell ref="B180:C180"/>
    <mergeCell ref="B41:C41"/>
    <mergeCell ref="B50:C50"/>
    <mergeCell ref="B49:C49"/>
    <mergeCell ref="B79:C79"/>
    <mergeCell ref="B42:C42"/>
    <mergeCell ref="B46:C46"/>
    <mergeCell ref="B47:C47"/>
    <mergeCell ref="B48:C48"/>
    <mergeCell ref="B52:C52"/>
    <mergeCell ref="B53:C53"/>
    <mergeCell ref="B77:C77"/>
    <mergeCell ref="B78:C78"/>
    <mergeCell ref="B51:C51"/>
    <mergeCell ref="B73:C73"/>
    <mergeCell ref="B74:C74"/>
    <mergeCell ref="B75:C75"/>
    <mergeCell ref="B76:C76"/>
    <mergeCell ref="B35:C35"/>
    <mergeCell ref="D28:D29"/>
    <mergeCell ref="D30:D31"/>
    <mergeCell ref="B38:C38"/>
    <mergeCell ref="B39:C39"/>
    <mergeCell ref="B36:C36"/>
    <mergeCell ref="B37:C37"/>
    <mergeCell ref="B33:C33"/>
    <mergeCell ref="B40:C40"/>
    <mergeCell ref="A442:D442"/>
    <mergeCell ref="B384:C384"/>
    <mergeCell ref="B383:C383"/>
    <mergeCell ref="B389:C389"/>
    <mergeCell ref="B390:C390"/>
    <mergeCell ref="B419:C419"/>
    <mergeCell ref="B439:C439"/>
    <mergeCell ref="B424:C424"/>
    <mergeCell ref="B425:C425"/>
    <mergeCell ref="B433:C433"/>
    <mergeCell ref="B434:C434"/>
    <mergeCell ref="D389:D409"/>
    <mergeCell ref="D411:D423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8:C408"/>
    <mergeCell ref="B409:C409"/>
    <mergeCell ref="B410:C410"/>
    <mergeCell ref="T4:T6"/>
    <mergeCell ref="A1:T1"/>
    <mergeCell ref="A2:T2"/>
    <mergeCell ref="A4:A6"/>
    <mergeCell ref="D4:D6"/>
    <mergeCell ref="E4:I4"/>
    <mergeCell ref="E5:I5"/>
    <mergeCell ref="J4:N4"/>
    <mergeCell ref="J5:N5"/>
    <mergeCell ref="B4:C6"/>
    <mergeCell ref="O4:S4"/>
    <mergeCell ref="O5:S5"/>
    <mergeCell ref="B27:C27"/>
    <mergeCell ref="B28:C28"/>
    <mergeCell ref="B32:C32"/>
    <mergeCell ref="B34:C34"/>
    <mergeCell ref="B7:C7"/>
    <mergeCell ref="B18:C18"/>
    <mergeCell ref="B20:C20"/>
    <mergeCell ref="B23:C23"/>
    <mergeCell ref="B21:C21"/>
    <mergeCell ref="B9:C9"/>
    <mergeCell ref="B8:C8"/>
    <mergeCell ref="B10:C10"/>
    <mergeCell ref="B11:C11"/>
    <mergeCell ref="B12:C12"/>
    <mergeCell ref="B13:C13"/>
    <mergeCell ref="B14:C14"/>
    <mergeCell ref="B15:C15"/>
    <mergeCell ref="B16:C16"/>
    <mergeCell ref="B17:C17"/>
    <mergeCell ref="B19:C19"/>
    <mergeCell ref="B22:C22"/>
    <mergeCell ref="B29:C29"/>
    <mergeCell ref="B30:C30"/>
    <mergeCell ref="B31:C31"/>
    <mergeCell ref="B106:C106"/>
    <mergeCell ref="B147:C147"/>
    <mergeCell ref="B148:C148"/>
    <mergeCell ref="B149:C149"/>
    <mergeCell ref="B146:C146"/>
    <mergeCell ref="B134:C134"/>
    <mergeCell ref="B135:C135"/>
    <mergeCell ref="B138:C138"/>
    <mergeCell ref="B144:C144"/>
    <mergeCell ref="B145:C145"/>
    <mergeCell ref="B125:C125"/>
    <mergeCell ref="B127:C127"/>
    <mergeCell ref="B128:C128"/>
    <mergeCell ref="B130:C130"/>
    <mergeCell ref="B131:C131"/>
    <mergeCell ref="B132:C132"/>
    <mergeCell ref="B136:C136"/>
    <mergeCell ref="B137:C137"/>
    <mergeCell ref="B141:C141"/>
    <mergeCell ref="B126:C126"/>
    <mergeCell ref="B133:C133"/>
    <mergeCell ref="B121:C121"/>
    <mergeCell ref="B157:C157"/>
    <mergeCell ref="B158:C158"/>
    <mergeCell ref="B159:C159"/>
    <mergeCell ref="B160:C160"/>
    <mergeCell ref="B155:C155"/>
    <mergeCell ref="B156:C156"/>
    <mergeCell ref="B112:C112"/>
    <mergeCell ref="B122:C122"/>
    <mergeCell ref="B123:C123"/>
    <mergeCell ref="B124:C124"/>
    <mergeCell ref="B142:C142"/>
    <mergeCell ref="B143:C143"/>
    <mergeCell ref="B151:C151"/>
    <mergeCell ref="B139:C139"/>
    <mergeCell ref="B140:C140"/>
    <mergeCell ref="B129:C129"/>
    <mergeCell ref="B150:C150"/>
    <mergeCell ref="B154:C154"/>
    <mergeCell ref="B24:C24"/>
    <mergeCell ref="B25:C25"/>
    <mergeCell ref="B26:C26"/>
    <mergeCell ref="D8:D9"/>
    <mergeCell ref="D12:D17"/>
    <mergeCell ref="D20:D22"/>
    <mergeCell ref="D25:D26"/>
    <mergeCell ref="D148:D160"/>
    <mergeCell ref="B43:C43"/>
    <mergeCell ref="B44:C44"/>
    <mergeCell ref="B45:C45"/>
    <mergeCell ref="B67:C67"/>
    <mergeCell ref="B68:C68"/>
    <mergeCell ref="B70:C70"/>
    <mergeCell ref="B71:C71"/>
    <mergeCell ref="B72:C72"/>
    <mergeCell ref="B69:C69"/>
    <mergeCell ref="B54:C54"/>
    <mergeCell ref="B56:C56"/>
    <mergeCell ref="B60:C60"/>
    <mergeCell ref="B61:C61"/>
    <mergeCell ref="B62:C62"/>
    <mergeCell ref="B152:C152"/>
    <mergeCell ref="B153:C153"/>
    <mergeCell ref="D162:D163"/>
    <mergeCell ref="B380:C380"/>
    <mergeCell ref="B381:C381"/>
    <mergeCell ref="B382:C382"/>
    <mergeCell ref="B385:C385"/>
    <mergeCell ref="B386:C386"/>
    <mergeCell ref="B333:C333"/>
    <mergeCell ref="B254:C254"/>
    <mergeCell ref="B259:C259"/>
    <mergeCell ref="B260:C260"/>
    <mergeCell ref="B261:C261"/>
    <mergeCell ref="B262:C262"/>
    <mergeCell ref="D384:D387"/>
    <mergeCell ref="B218:C218"/>
    <mergeCell ref="B224:C224"/>
    <mergeCell ref="B233:C233"/>
    <mergeCell ref="B246:C246"/>
    <mergeCell ref="B311:C311"/>
    <mergeCell ref="B165:C165"/>
    <mergeCell ref="B258:C258"/>
    <mergeCell ref="B267:C267"/>
    <mergeCell ref="B272:C272"/>
    <mergeCell ref="B280:C280"/>
    <mergeCell ref="B379:C379"/>
    <mergeCell ref="B435:C435"/>
    <mergeCell ref="B406:C406"/>
    <mergeCell ref="B387:C387"/>
    <mergeCell ref="B388:C388"/>
    <mergeCell ref="B391:C391"/>
    <mergeCell ref="B392:C392"/>
    <mergeCell ref="B393:C393"/>
    <mergeCell ref="B394:C394"/>
    <mergeCell ref="B395:C395"/>
    <mergeCell ref="B396:C396"/>
    <mergeCell ref="B397:C397"/>
    <mergeCell ref="B420:C420"/>
    <mergeCell ref="B441:C441"/>
    <mergeCell ref="B171:C171"/>
    <mergeCell ref="B172:C172"/>
    <mergeCell ref="B174:C174"/>
    <mergeCell ref="B176:C176"/>
    <mergeCell ref="B178:C178"/>
    <mergeCell ref="B183:C183"/>
    <mergeCell ref="B192:C192"/>
    <mergeCell ref="B187:C187"/>
    <mergeCell ref="B196:C196"/>
    <mergeCell ref="B240:C240"/>
    <mergeCell ref="B229:C229"/>
    <mergeCell ref="B426:C426"/>
    <mergeCell ref="B429:C429"/>
    <mergeCell ref="B440:C440"/>
    <mergeCell ref="B407:C407"/>
    <mergeCell ref="B338:C338"/>
    <mergeCell ref="B337:C337"/>
    <mergeCell ref="B336:C336"/>
    <mergeCell ref="B206:C206"/>
    <mergeCell ref="B202:C202"/>
    <mergeCell ref="B204:C204"/>
    <mergeCell ref="B298:C298"/>
    <mergeCell ref="B411:C411"/>
    <mergeCell ref="A298:A304"/>
    <mergeCell ref="B372:C372"/>
    <mergeCell ref="B330:C330"/>
    <mergeCell ref="B335:C335"/>
    <mergeCell ref="B199:C199"/>
    <mergeCell ref="B327:C327"/>
    <mergeCell ref="B329:C329"/>
    <mergeCell ref="B354:C354"/>
    <mergeCell ref="B363:C363"/>
    <mergeCell ref="B355:C355"/>
    <mergeCell ref="B284:C284"/>
    <mergeCell ref="A212:A217"/>
    <mergeCell ref="A218:A220"/>
    <mergeCell ref="A224:A228"/>
    <mergeCell ref="A262:A266"/>
    <mergeCell ref="A267:A271"/>
    <mergeCell ref="A272:A279"/>
    <mergeCell ref="B292:C292"/>
    <mergeCell ref="A280:A283"/>
    <mergeCell ref="A292:A297"/>
    <mergeCell ref="B326:C326"/>
    <mergeCell ref="B322:C322"/>
    <mergeCell ref="A202:A203"/>
    <mergeCell ref="A206:A211"/>
  </mergeCells>
  <pageMargins left="0" right="0" top="0.3543307086614173" bottom="0.59055118110236215" header="0.31496062992125984" footer="0.31496062992125984"/>
  <pageSetup paperSize="9" scale="51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"/>
  <sheetViews>
    <sheetView tabSelected="1" workbookViewId="0">
      <selection activeCell="K67" sqref="K67"/>
    </sheetView>
  </sheetViews>
  <sheetFormatPr defaultRowHeight="15" x14ac:dyDescent="0.25"/>
  <cols>
    <col min="1" max="1" width="4.28515625" customWidth="1"/>
    <col min="2" max="2" width="92.140625" customWidth="1"/>
    <col min="3" max="3" width="14.42578125" customWidth="1"/>
    <col min="4" max="4" width="21.5703125" customWidth="1"/>
    <col min="5" max="5" width="12.28515625" customWidth="1"/>
    <col min="6" max="6" width="14.7109375" customWidth="1"/>
    <col min="7" max="7" width="50.85546875" customWidth="1"/>
  </cols>
  <sheetData>
    <row r="1" spans="1:7" ht="15.75" customHeight="1" x14ac:dyDescent="0.25">
      <c r="A1" s="480" t="s">
        <v>647</v>
      </c>
      <c r="B1" s="480"/>
      <c r="C1" s="480"/>
      <c r="D1" s="480"/>
      <c r="E1" s="480"/>
      <c r="F1" s="480"/>
      <c r="G1" s="480"/>
    </row>
    <row r="3" spans="1:7" ht="15.75" customHeight="1" x14ac:dyDescent="0.25">
      <c r="A3" s="473" t="s">
        <v>0</v>
      </c>
      <c r="B3" s="473" t="s">
        <v>25</v>
      </c>
      <c r="C3" s="473" t="s">
        <v>26</v>
      </c>
      <c r="D3" s="476" t="s">
        <v>27</v>
      </c>
      <c r="E3" s="477"/>
      <c r="F3" s="478"/>
      <c r="G3" s="473" t="s">
        <v>28</v>
      </c>
    </row>
    <row r="4" spans="1:7" ht="21.75" customHeight="1" x14ac:dyDescent="0.25">
      <c r="A4" s="474"/>
      <c r="B4" s="474"/>
      <c r="C4" s="474"/>
      <c r="D4" s="473" t="s">
        <v>29</v>
      </c>
      <c r="E4" s="479" t="s">
        <v>30</v>
      </c>
      <c r="F4" s="479"/>
      <c r="G4" s="474"/>
    </row>
    <row r="5" spans="1:7" ht="28.5" customHeight="1" x14ac:dyDescent="0.25">
      <c r="A5" s="475"/>
      <c r="B5" s="475"/>
      <c r="C5" s="475"/>
      <c r="D5" s="475"/>
      <c r="E5" s="315" t="s">
        <v>31</v>
      </c>
      <c r="F5" s="315" t="s">
        <v>32</v>
      </c>
      <c r="G5" s="475"/>
    </row>
    <row r="6" spans="1:7" ht="21.75" customHeight="1" x14ac:dyDescent="0.25">
      <c r="A6" s="481" t="s">
        <v>603</v>
      </c>
      <c r="B6" s="481"/>
      <c r="C6" s="481"/>
      <c r="D6" s="481"/>
      <c r="E6" s="481"/>
      <c r="F6" s="481"/>
      <c r="G6" s="481"/>
    </row>
    <row r="7" spans="1:7" ht="40.5" customHeight="1" x14ac:dyDescent="0.25">
      <c r="A7" s="359">
        <v>1</v>
      </c>
      <c r="B7" s="359" t="s">
        <v>33</v>
      </c>
      <c r="C7" s="360" t="s">
        <v>34</v>
      </c>
      <c r="D7" s="360">
        <v>50.28</v>
      </c>
      <c r="E7" s="360">
        <v>53.5</v>
      </c>
      <c r="F7" s="360">
        <v>53.5</v>
      </c>
      <c r="G7" s="359"/>
    </row>
    <row r="8" spans="1:7" ht="40.5" customHeight="1" x14ac:dyDescent="0.25">
      <c r="A8" s="359">
        <v>2</v>
      </c>
      <c r="B8" s="359" t="s">
        <v>35</v>
      </c>
      <c r="C8" s="360" t="s">
        <v>34</v>
      </c>
      <c r="D8" s="360">
        <v>14.6</v>
      </c>
      <c r="E8" s="360">
        <v>15.6</v>
      </c>
      <c r="F8" s="360">
        <v>16.600000000000001</v>
      </c>
      <c r="G8" s="359"/>
    </row>
    <row r="9" spans="1:7" ht="40.5" customHeight="1" x14ac:dyDescent="0.25">
      <c r="A9" s="359">
        <v>3</v>
      </c>
      <c r="B9" s="359" t="s">
        <v>648</v>
      </c>
      <c r="C9" s="360" t="s">
        <v>34</v>
      </c>
      <c r="D9" s="360" t="s">
        <v>22</v>
      </c>
      <c r="E9" s="360">
        <v>70</v>
      </c>
      <c r="F9" s="360">
        <v>80</v>
      </c>
      <c r="G9" s="359"/>
    </row>
    <row r="10" spans="1:7" ht="28.5" customHeight="1" x14ac:dyDescent="0.25">
      <c r="A10" s="481" t="s">
        <v>604</v>
      </c>
      <c r="B10" s="481"/>
      <c r="C10" s="481"/>
      <c r="D10" s="481"/>
      <c r="E10" s="481"/>
      <c r="F10" s="481"/>
      <c r="G10" s="481"/>
    </row>
    <row r="11" spans="1:7" ht="42" customHeight="1" x14ac:dyDescent="0.25">
      <c r="A11" s="360">
        <v>1</v>
      </c>
      <c r="B11" s="362" t="s">
        <v>605</v>
      </c>
      <c r="C11" s="360" t="s">
        <v>34</v>
      </c>
      <c r="D11" s="360">
        <v>0</v>
      </c>
      <c r="E11" s="360">
        <v>0</v>
      </c>
      <c r="F11" s="360">
        <v>0</v>
      </c>
      <c r="G11" s="359"/>
    </row>
    <row r="12" spans="1:7" ht="47.25" customHeight="1" x14ac:dyDescent="0.25">
      <c r="A12" s="360">
        <v>2</v>
      </c>
      <c r="B12" s="362" t="s">
        <v>606</v>
      </c>
      <c r="C12" s="360" t="s">
        <v>34</v>
      </c>
      <c r="D12" s="360">
        <v>99.1</v>
      </c>
      <c r="E12" s="360">
        <v>90</v>
      </c>
      <c r="F12" s="360">
        <v>91.7</v>
      </c>
      <c r="G12" s="359"/>
    </row>
    <row r="13" spans="1:7" ht="61.5" customHeight="1" x14ac:dyDescent="0.25">
      <c r="A13" s="360">
        <v>3</v>
      </c>
      <c r="B13" s="362" t="s">
        <v>607</v>
      </c>
      <c r="C13" s="360" t="s">
        <v>34</v>
      </c>
      <c r="D13" s="360">
        <v>36</v>
      </c>
      <c r="E13" s="360">
        <v>17</v>
      </c>
      <c r="F13" s="360">
        <v>25</v>
      </c>
      <c r="G13" s="359"/>
    </row>
    <row r="14" spans="1:7" ht="48" customHeight="1" x14ac:dyDescent="0.25">
      <c r="A14" s="360">
        <v>4</v>
      </c>
      <c r="B14" s="362" t="s">
        <v>608</v>
      </c>
      <c r="C14" s="360" t="s">
        <v>34</v>
      </c>
      <c r="D14" s="360">
        <v>0</v>
      </c>
      <c r="E14" s="360" t="s">
        <v>36</v>
      </c>
      <c r="F14" s="360">
        <v>0</v>
      </c>
      <c r="G14" s="359"/>
    </row>
    <row r="15" spans="1:7" ht="40.5" customHeight="1" x14ac:dyDescent="0.25">
      <c r="A15" s="360">
        <v>5</v>
      </c>
      <c r="B15" s="362" t="s">
        <v>609</v>
      </c>
      <c r="C15" s="360" t="s">
        <v>610</v>
      </c>
      <c r="D15" s="360">
        <v>0</v>
      </c>
      <c r="E15" s="360">
        <v>0</v>
      </c>
      <c r="F15" s="360">
        <v>0</v>
      </c>
      <c r="G15" s="359"/>
    </row>
    <row r="16" spans="1:7" ht="68.25" customHeight="1" x14ac:dyDescent="0.25">
      <c r="A16" s="481" t="s">
        <v>10</v>
      </c>
      <c r="B16" s="481"/>
      <c r="C16" s="481"/>
      <c r="D16" s="481"/>
      <c r="E16" s="481"/>
      <c r="F16" s="481"/>
      <c r="G16" s="481"/>
    </row>
    <row r="17" spans="1:9" ht="30" customHeight="1" x14ac:dyDescent="0.25">
      <c r="A17" s="328">
        <v>1</v>
      </c>
      <c r="B17" s="328" t="s">
        <v>611</v>
      </c>
      <c r="C17" s="329" t="s">
        <v>34</v>
      </c>
      <c r="D17" s="329">
        <v>92.3</v>
      </c>
      <c r="E17" s="329">
        <v>98.4</v>
      </c>
      <c r="F17" s="329">
        <v>73.599999999999994</v>
      </c>
      <c r="G17" s="359"/>
    </row>
    <row r="18" spans="1:9" ht="90" customHeight="1" x14ac:dyDescent="0.25">
      <c r="A18" s="328">
        <v>2</v>
      </c>
      <c r="B18" s="328" t="s">
        <v>612</v>
      </c>
      <c r="C18" s="329" t="s">
        <v>34</v>
      </c>
      <c r="D18" s="329">
        <v>67.2</v>
      </c>
      <c r="E18" s="329">
        <v>99.1</v>
      </c>
      <c r="F18" s="360">
        <v>111.2</v>
      </c>
      <c r="G18" s="359" t="s">
        <v>686</v>
      </c>
    </row>
    <row r="19" spans="1:9" ht="21" customHeight="1" x14ac:dyDescent="0.25">
      <c r="A19" s="482" t="s">
        <v>613</v>
      </c>
      <c r="B19" s="482"/>
      <c r="C19" s="482"/>
      <c r="D19" s="482"/>
      <c r="E19" s="482"/>
      <c r="F19" s="482"/>
      <c r="G19" s="482"/>
    </row>
    <row r="20" spans="1:9" ht="36" customHeight="1" x14ac:dyDescent="0.25">
      <c r="A20" s="328">
        <v>1</v>
      </c>
      <c r="B20" s="343" t="s">
        <v>649</v>
      </c>
      <c r="C20" s="344" t="s">
        <v>655</v>
      </c>
      <c r="D20" s="329">
        <v>33.450000000000003</v>
      </c>
      <c r="E20" s="345">
        <v>32.6</v>
      </c>
      <c r="F20" s="329">
        <v>34.840000000000003</v>
      </c>
      <c r="G20" s="328"/>
    </row>
    <row r="21" spans="1:9" ht="36" customHeight="1" x14ac:dyDescent="0.25">
      <c r="A21" s="328">
        <v>2</v>
      </c>
      <c r="B21" s="343" t="s">
        <v>614</v>
      </c>
      <c r="C21" s="344" t="s">
        <v>34</v>
      </c>
      <c r="D21" s="329">
        <v>5.4</v>
      </c>
      <c r="E21" s="345">
        <v>5.7</v>
      </c>
      <c r="F21" s="329" t="s">
        <v>22</v>
      </c>
      <c r="G21" s="328"/>
    </row>
    <row r="22" spans="1:9" ht="40.5" customHeight="1" x14ac:dyDescent="0.25">
      <c r="A22" s="328">
        <v>3</v>
      </c>
      <c r="B22" s="343" t="s">
        <v>650</v>
      </c>
      <c r="C22" s="344" t="s">
        <v>615</v>
      </c>
      <c r="D22" s="329">
        <v>7.4</v>
      </c>
      <c r="E22" s="345">
        <v>9.3000000000000007</v>
      </c>
      <c r="F22" s="329">
        <v>10</v>
      </c>
      <c r="G22" s="328"/>
    </row>
    <row r="23" spans="1:9" ht="50.25" customHeight="1" x14ac:dyDescent="0.25">
      <c r="A23" s="328">
        <v>4</v>
      </c>
      <c r="B23" s="343" t="s">
        <v>616</v>
      </c>
      <c r="C23" s="344" t="s">
        <v>34</v>
      </c>
      <c r="D23" s="329">
        <v>95</v>
      </c>
      <c r="E23" s="345">
        <v>95</v>
      </c>
      <c r="F23" s="329">
        <v>100</v>
      </c>
      <c r="G23" s="328"/>
      <c r="H23" s="9"/>
    </row>
    <row r="24" spans="1:9" ht="50.25" customHeight="1" x14ac:dyDescent="0.25">
      <c r="A24" s="328">
        <v>5</v>
      </c>
      <c r="B24" s="343" t="s">
        <v>651</v>
      </c>
      <c r="C24" s="344" t="s">
        <v>37</v>
      </c>
      <c r="D24" s="329">
        <v>100</v>
      </c>
      <c r="E24" s="345">
        <v>100</v>
      </c>
      <c r="F24" s="360">
        <v>100</v>
      </c>
      <c r="G24" s="328"/>
      <c r="H24" s="9"/>
    </row>
    <row r="25" spans="1:9" ht="50.25" customHeight="1" x14ac:dyDescent="0.25">
      <c r="A25" s="328">
        <v>6</v>
      </c>
      <c r="B25" s="343" t="s">
        <v>617</v>
      </c>
      <c r="C25" s="344" t="s">
        <v>34</v>
      </c>
      <c r="D25" s="329">
        <v>35</v>
      </c>
      <c r="E25" s="345">
        <v>35</v>
      </c>
      <c r="F25" s="329">
        <v>78.16</v>
      </c>
      <c r="G25" s="328"/>
      <c r="H25" s="342"/>
    </row>
    <row r="26" spans="1:9" ht="50.25" customHeight="1" x14ac:dyDescent="0.25">
      <c r="A26" s="328">
        <v>7</v>
      </c>
      <c r="B26" s="343" t="s">
        <v>652</v>
      </c>
      <c r="C26" s="344" t="s">
        <v>656</v>
      </c>
      <c r="D26" s="329">
        <v>16.8</v>
      </c>
      <c r="E26" s="345">
        <v>17</v>
      </c>
      <c r="F26" s="329" t="s">
        <v>22</v>
      </c>
      <c r="G26" s="328"/>
      <c r="H26" s="342"/>
    </row>
    <row r="27" spans="1:9" ht="50.25" customHeight="1" x14ac:dyDescent="0.25">
      <c r="A27" s="328">
        <v>8</v>
      </c>
      <c r="B27" s="343" t="s">
        <v>653</v>
      </c>
      <c r="C27" s="344" t="s">
        <v>37</v>
      </c>
      <c r="D27" s="329" t="s">
        <v>22</v>
      </c>
      <c r="E27" s="345">
        <v>3</v>
      </c>
      <c r="F27" s="360">
        <v>2</v>
      </c>
      <c r="G27" s="328"/>
      <c r="H27" s="342"/>
    </row>
    <row r="28" spans="1:9" ht="50.25" customHeight="1" x14ac:dyDescent="0.25">
      <c r="A28" s="328">
        <v>9</v>
      </c>
      <c r="B28" s="343" t="s">
        <v>654</v>
      </c>
      <c r="C28" s="344" t="s">
        <v>34</v>
      </c>
      <c r="D28" s="329">
        <v>97</v>
      </c>
      <c r="E28" s="345">
        <v>97</v>
      </c>
      <c r="F28" s="329">
        <v>100</v>
      </c>
      <c r="G28" s="328"/>
      <c r="H28" s="342"/>
    </row>
    <row r="29" spans="1:9" ht="50.25" customHeight="1" x14ac:dyDescent="0.25">
      <c r="A29" s="328">
        <v>10</v>
      </c>
      <c r="B29" s="343" t="s">
        <v>687</v>
      </c>
      <c r="C29" s="345" t="s">
        <v>688</v>
      </c>
      <c r="D29" s="333" t="s">
        <v>22</v>
      </c>
      <c r="E29" s="345">
        <v>2215</v>
      </c>
      <c r="F29" s="333">
        <v>3497</v>
      </c>
      <c r="G29" s="328"/>
      <c r="H29" s="342"/>
    </row>
    <row r="30" spans="1:9" ht="34.5" customHeight="1" x14ac:dyDescent="0.25">
      <c r="A30" s="481" t="s">
        <v>618</v>
      </c>
      <c r="B30" s="481"/>
      <c r="C30" s="481"/>
      <c r="D30" s="481"/>
      <c r="E30" s="481"/>
      <c r="F30" s="481"/>
      <c r="G30" s="481"/>
      <c r="H30" s="4"/>
      <c r="I30" s="7"/>
    </row>
    <row r="31" spans="1:9" ht="34.5" customHeight="1" x14ac:dyDescent="0.25">
      <c r="A31" s="6">
        <v>1</v>
      </c>
      <c r="B31" s="330" t="s">
        <v>619</v>
      </c>
      <c r="C31" s="329" t="s">
        <v>34</v>
      </c>
      <c r="D31" s="8">
        <v>23.2</v>
      </c>
      <c r="E31" s="8">
        <v>23.2</v>
      </c>
      <c r="F31" s="8">
        <v>23.2</v>
      </c>
      <c r="G31" s="331"/>
      <c r="H31" s="4"/>
      <c r="I31" s="7"/>
    </row>
    <row r="32" spans="1:9" ht="34.5" customHeight="1" x14ac:dyDescent="0.25">
      <c r="A32" s="6">
        <v>2</v>
      </c>
      <c r="B32" s="330" t="s">
        <v>620</v>
      </c>
      <c r="C32" s="329" t="s">
        <v>34</v>
      </c>
      <c r="D32" s="8">
        <v>3.7</v>
      </c>
      <c r="E32" s="8">
        <v>2.4</v>
      </c>
      <c r="F32" s="8">
        <v>3.7</v>
      </c>
      <c r="G32" s="331"/>
      <c r="H32" s="4"/>
      <c r="I32" s="7"/>
    </row>
    <row r="33" spans="1:9" ht="21" customHeight="1" x14ac:dyDescent="0.25">
      <c r="A33" s="6">
        <v>3</v>
      </c>
      <c r="B33" s="330" t="s">
        <v>621</v>
      </c>
      <c r="C33" s="329" t="s">
        <v>34</v>
      </c>
      <c r="D33" s="8">
        <v>100</v>
      </c>
      <c r="E33" s="8">
        <v>100</v>
      </c>
      <c r="F33" s="8">
        <v>100</v>
      </c>
      <c r="G33" s="331"/>
      <c r="H33" s="9"/>
      <c r="I33" s="7"/>
    </row>
    <row r="34" spans="1:9" ht="33" customHeight="1" x14ac:dyDescent="0.25">
      <c r="A34" s="6">
        <v>4</v>
      </c>
      <c r="B34" s="330" t="s">
        <v>622</v>
      </c>
      <c r="C34" s="329" t="s">
        <v>34</v>
      </c>
      <c r="D34" s="8">
        <v>100</v>
      </c>
      <c r="E34" s="8">
        <v>100</v>
      </c>
      <c r="F34" s="8">
        <v>100</v>
      </c>
      <c r="G34" s="332"/>
      <c r="H34" s="9"/>
      <c r="I34" s="7"/>
    </row>
    <row r="35" spans="1:9" ht="33" customHeight="1" x14ac:dyDescent="0.25">
      <c r="A35" s="6">
        <v>5</v>
      </c>
      <c r="B35" s="330" t="s">
        <v>623</v>
      </c>
      <c r="C35" s="329" t="s">
        <v>34</v>
      </c>
      <c r="D35" s="8">
        <v>49</v>
      </c>
      <c r="E35" s="8">
        <v>43</v>
      </c>
      <c r="F35" s="8">
        <v>48</v>
      </c>
      <c r="G35" s="331"/>
      <c r="H35" s="9"/>
      <c r="I35" s="7"/>
    </row>
    <row r="36" spans="1:9" ht="33" customHeight="1" x14ac:dyDescent="0.25">
      <c r="A36" s="6">
        <v>6</v>
      </c>
      <c r="B36" s="330" t="s">
        <v>624</v>
      </c>
      <c r="C36" s="329" t="s">
        <v>34</v>
      </c>
      <c r="D36" s="8">
        <v>1.7</v>
      </c>
      <c r="E36" s="8">
        <v>1.7</v>
      </c>
      <c r="F36" s="8">
        <v>3.8</v>
      </c>
      <c r="G36" s="332"/>
      <c r="H36" s="9"/>
    </row>
    <row r="37" spans="1:9" ht="51" customHeight="1" x14ac:dyDescent="0.25">
      <c r="A37" s="6">
        <v>7</v>
      </c>
      <c r="B37" s="330" t="s">
        <v>625</v>
      </c>
      <c r="C37" s="329" t="s">
        <v>34</v>
      </c>
      <c r="D37" s="8">
        <v>100</v>
      </c>
      <c r="E37" s="8">
        <v>100</v>
      </c>
      <c r="F37" s="8">
        <v>100</v>
      </c>
      <c r="G37" s="331"/>
      <c r="H37" s="9"/>
    </row>
    <row r="38" spans="1:9" ht="12.75" customHeight="1" x14ac:dyDescent="0.25">
      <c r="A38" s="483">
        <v>8</v>
      </c>
      <c r="B38" s="486" t="s">
        <v>626</v>
      </c>
      <c r="C38" s="487" t="s">
        <v>34</v>
      </c>
      <c r="D38" s="483">
        <v>100</v>
      </c>
      <c r="E38" s="487">
        <v>100</v>
      </c>
      <c r="F38" s="483">
        <v>100</v>
      </c>
      <c r="G38" s="488"/>
      <c r="H38" s="4"/>
    </row>
    <row r="39" spans="1:9" ht="8.25" customHeight="1" x14ac:dyDescent="0.25">
      <c r="A39" s="484"/>
      <c r="B39" s="486"/>
      <c r="C39" s="487"/>
      <c r="D39" s="484"/>
      <c r="E39" s="487"/>
      <c r="F39" s="484"/>
      <c r="G39" s="489"/>
      <c r="H39" s="9"/>
    </row>
    <row r="40" spans="1:9" ht="9.75" customHeight="1" x14ac:dyDescent="0.25">
      <c r="A40" s="484"/>
      <c r="B40" s="486"/>
      <c r="C40" s="487"/>
      <c r="D40" s="484"/>
      <c r="E40" s="487"/>
      <c r="F40" s="484"/>
      <c r="G40" s="489"/>
      <c r="H40" s="9"/>
    </row>
    <row r="41" spans="1:9" ht="13.5" customHeight="1" x14ac:dyDescent="0.25">
      <c r="A41" s="484"/>
      <c r="B41" s="486"/>
      <c r="C41" s="487"/>
      <c r="D41" s="484"/>
      <c r="E41" s="487"/>
      <c r="F41" s="484"/>
      <c r="G41" s="489"/>
      <c r="H41" s="9"/>
    </row>
    <row r="42" spans="1:9" ht="12.75" customHeight="1" x14ac:dyDescent="0.25">
      <c r="A42" s="485"/>
      <c r="B42" s="486"/>
      <c r="C42" s="487"/>
      <c r="D42" s="485"/>
      <c r="E42" s="487"/>
      <c r="F42" s="485"/>
      <c r="G42" s="490"/>
      <c r="H42" s="9"/>
    </row>
    <row r="43" spans="1:9" ht="35.25" customHeight="1" x14ac:dyDescent="0.25">
      <c r="A43" s="481" t="s">
        <v>627</v>
      </c>
      <c r="B43" s="481"/>
      <c r="C43" s="481"/>
      <c r="D43" s="481"/>
      <c r="E43" s="481"/>
      <c r="F43" s="481"/>
      <c r="G43" s="481"/>
      <c r="H43" s="9"/>
    </row>
    <row r="44" spans="1:9" ht="41.25" customHeight="1" x14ac:dyDescent="0.25">
      <c r="A44" s="6">
        <v>1</v>
      </c>
      <c r="B44" s="332" t="s">
        <v>628</v>
      </c>
      <c r="C44" s="329" t="s">
        <v>34</v>
      </c>
      <c r="D44" s="8">
        <v>100</v>
      </c>
      <c r="E44" s="329">
        <v>100</v>
      </c>
      <c r="F44" s="8">
        <v>100</v>
      </c>
      <c r="G44" s="6"/>
      <c r="H44" s="9"/>
    </row>
    <row r="45" spans="1:9" ht="77.25" customHeight="1" x14ac:dyDescent="0.25">
      <c r="A45" s="491" t="s">
        <v>629</v>
      </c>
      <c r="B45" s="491"/>
      <c r="C45" s="491"/>
      <c r="D45" s="491"/>
      <c r="E45" s="491"/>
      <c r="F45" s="491"/>
      <c r="G45" s="491"/>
      <c r="H45" s="4"/>
    </row>
    <row r="46" spans="1:9" ht="43.5" customHeight="1" x14ac:dyDescent="0.25">
      <c r="A46" s="6">
        <v>1</v>
      </c>
      <c r="B46" s="334" t="s">
        <v>39</v>
      </c>
      <c r="C46" s="335" t="s">
        <v>34</v>
      </c>
      <c r="D46" s="8">
        <v>100</v>
      </c>
      <c r="E46" s="335">
        <v>100</v>
      </c>
      <c r="F46" s="8">
        <v>100</v>
      </c>
      <c r="G46" s="6"/>
      <c r="H46" s="9"/>
    </row>
    <row r="47" spans="1:9" ht="43.5" customHeight="1" x14ac:dyDescent="0.25">
      <c r="A47" s="6">
        <v>2</v>
      </c>
      <c r="B47" s="334" t="s">
        <v>630</v>
      </c>
      <c r="C47" s="335" t="s">
        <v>34</v>
      </c>
      <c r="D47" s="8">
        <v>12</v>
      </c>
      <c r="E47" s="335">
        <v>16</v>
      </c>
      <c r="F47" s="8">
        <v>18</v>
      </c>
      <c r="G47" s="328"/>
    </row>
    <row r="48" spans="1:9" ht="43.5" customHeight="1" x14ac:dyDescent="0.25">
      <c r="A48" s="6">
        <v>3</v>
      </c>
      <c r="B48" s="334" t="s">
        <v>631</v>
      </c>
      <c r="C48" s="335" t="s">
        <v>34</v>
      </c>
      <c r="D48" s="8">
        <v>92.7</v>
      </c>
      <c r="E48" s="335">
        <v>92.7</v>
      </c>
      <c r="F48" s="499">
        <v>92</v>
      </c>
      <c r="G48" s="358" t="s">
        <v>682</v>
      </c>
    </row>
    <row r="49" spans="1:7" ht="43.5" customHeight="1" x14ac:dyDescent="0.25">
      <c r="A49" s="6">
        <v>4</v>
      </c>
      <c r="B49" s="334" t="s">
        <v>632</v>
      </c>
      <c r="C49" s="335" t="s">
        <v>34</v>
      </c>
      <c r="D49" s="8">
        <v>100</v>
      </c>
      <c r="E49" s="335">
        <v>100</v>
      </c>
      <c r="F49" s="8">
        <v>100</v>
      </c>
      <c r="G49" s="6"/>
    </row>
    <row r="50" spans="1:7" ht="43.5" customHeight="1" x14ac:dyDescent="0.25">
      <c r="A50" s="6">
        <v>5</v>
      </c>
      <c r="B50" s="334" t="s">
        <v>633</v>
      </c>
      <c r="C50" s="335" t="s">
        <v>34</v>
      </c>
      <c r="D50" s="8">
        <v>100</v>
      </c>
      <c r="E50" s="335">
        <v>100</v>
      </c>
      <c r="F50" s="8">
        <v>100</v>
      </c>
      <c r="G50" s="6"/>
    </row>
    <row r="51" spans="1:7" ht="43.5" customHeight="1" x14ac:dyDescent="0.25">
      <c r="A51" s="6">
        <v>6</v>
      </c>
      <c r="B51" s="334" t="s">
        <v>634</v>
      </c>
      <c r="C51" s="335" t="s">
        <v>34</v>
      </c>
      <c r="D51" s="8">
        <v>100</v>
      </c>
      <c r="E51" s="335">
        <v>100</v>
      </c>
      <c r="F51" s="8">
        <v>100</v>
      </c>
      <c r="G51" s="6"/>
    </row>
    <row r="52" spans="1:7" ht="43.5" customHeight="1" x14ac:dyDescent="0.25">
      <c r="A52" s="6">
        <v>7</v>
      </c>
      <c r="B52" s="334" t="s">
        <v>635</v>
      </c>
      <c r="C52" s="335" t="s">
        <v>34</v>
      </c>
      <c r="D52" s="8">
        <v>93.5</v>
      </c>
      <c r="E52" s="335">
        <v>93.5</v>
      </c>
      <c r="F52" s="499">
        <v>86.5</v>
      </c>
      <c r="G52" s="328" t="s">
        <v>683</v>
      </c>
    </row>
    <row r="53" spans="1:7" ht="43.5" customHeight="1" x14ac:dyDescent="0.25">
      <c r="A53" s="6">
        <v>8</v>
      </c>
      <c r="B53" s="334" t="s">
        <v>636</v>
      </c>
      <c r="C53" s="335" t="s">
        <v>34</v>
      </c>
      <c r="D53" s="8">
        <v>96.74</v>
      </c>
      <c r="E53" s="335">
        <v>75</v>
      </c>
      <c r="F53" s="8">
        <v>97</v>
      </c>
      <c r="G53" s="328"/>
    </row>
    <row r="54" spans="1:7" ht="43.5" customHeight="1" x14ac:dyDescent="0.25">
      <c r="A54" s="6">
        <v>9</v>
      </c>
      <c r="B54" s="334" t="s">
        <v>637</v>
      </c>
      <c r="C54" s="335" t="s">
        <v>34</v>
      </c>
      <c r="D54" s="8">
        <v>5.6</v>
      </c>
      <c r="E54" s="335">
        <v>5.6</v>
      </c>
      <c r="F54" s="8">
        <v>17.899999999999999</v>
      </c>
      <c r="G54" s="6"/>
    </row>
    <row r="55" spans="1:7" ht="43.5" customHeight="1" x14ac:dyDescent="0.25">
      <c r="A55" s="6">
        <v>10</v>
      </c>
      <c r="B55" s="334" t="s">
        <v>40</v>
      </c>
      <c r="C55" s="335" t="s">
        <v>34</v>
      </c>
      <c r="D55" s="8">
        <v>85</v>
      </c>
      <c r="E55" s="335">
        <v>85</v>
      </c>
      <c r="F55" s="8">
        <v>89</v>
      </c>
      <c r="G55" s="358"/>
    </row>
    <row r="56" spans="1:7" ht="43.5" customHeight="1" x14ac:dyDescent="0.25">
      <c r="A56" s="6">
        <v>11</v>
      </c>
      <c r="B56" s="346" t="s">
        <v>657</v>
      </c>
      <c r="C56" s="335" t="s">
        <v>34</v>
      </c>
      <c r="D56" s="8">
        <v>100</v>
      </c>
      <c r="E56" s="335">
        <v>100</v>
      </c>
      <c r="F56" s="499">
        <v>83</v>
      </c>
      <c r="G56" s="358" t="s">
        <v>684</v>
      </c>
    </row>
    <row r="57" spans="1:7" ht="43.5" customHeight="1" x14ac:dyDescent="0.25">
      <c r="A57" s="6">
        <v>12</v>
      </c>
      <c r="B57" s="347" t="s">
        <v>658</v>
      </c>
      <c r="C57" s="348" t="s">
        <v>38</v>
      </c>
      <c r="D57" s="8">
        <v>2</v>
      </c>
      <c r="E57" s="335">
        <v>2</v>
      </c>
      <c r="F57" s="8">
        <v>0</v>
      </c>
      <c r="G57" s="357" t="s">
        <v>685</v>
      </c>
    </row>
    <row r="58" spans="1:7" ht="30.75" customHeight="1" x14ac:dyDescent="0.25">
      <c r="A58" s="481" t="s">
        <v>638</v>
      </c>
      <c r="B58" s="481"/>
      <c r="C58" s="481"/>
      <c r="D58" s="481"/>
      <c r="E58" s="481"/>
      <c r="F58" s="481"/>
      <c r="G58" s="481"/>
    </row>
    <row r="59" spans="1:7" ht="30.75" customHeight="1" x14ac:dyDescent="0.25">
      <c r="A59" s="492">
        <v>1</v>
      </c>
      <c r="B59" s="493" t="s">
        <v>639</v>
      </c>
      <c r="C59" s="496" t="s">
        <v>34</v>
      </c>
      <c r="D59" s="483">
        <v>100</v>
      </c>
      <c r="E59" s="496">
        <v>100</v>
      </c>
      <c r="F59" s="483">
        <v>100</v>
      </c>
      <c r="G59" s="483"/>
    </row>
    <row r="60" spans="1:7" ht="14.25" customHeight="1" x14ac:dyDescent="0.25">
      <c r="A60" s="492"/>
      <c r="B60" s="494"/>
      <c r="C60" s="497"/>
      <c r="D60" s="484"/>
      <c r="E60" s="497"/>
      <c r="F60" s="484"/>
      <c r="G60" s="484"/>
    </row>
    <row r="61" spans="1:7" ht="4.5" customHeight="1" x14ac:dyDescent="0.25">
      <c r="A61" s="492"/>
      <c r="B61" s="494"/>
      <c r="C61" s="497"/>
      <c r="D61" s="484"/>
      <c r="E61" s="497"/>
      <c r="F61" s="484"/>
      <c r="G61" s="484"/>
    </row>
    <row r="62" spans="1:7" ht="9.75" customHeight="1" x14ac:dyDescent="0.25">
      <c r="A62" s="492"/>
      <c r="B62" s="495"/>
      <c r="C62" s="498"/>
      <c r="D62" s="485"/>
      <c r="E62" s="498"/>
      <c r="F62" s="485"/>
      <c r="G62" s="485"/>
    </row>
    <row r="63" spans="1:7" ht="28.5" customHeight="1" x14ac:dyDescent="0.25">
      <c r="A63" s="481" t="s">
        <v>640</v>
      </c>
      <c r="B63" s="481"/>
      <c r="C63" s="481"/>
      <c r="D63" s="481"/>
      <c r="E63" s="481"/>
      <c r="F63" s="481"/>
      <c r="G63" s="481"/>
    </row>
    <row r="64" spans="1:7" ht="38.25" customHeight="1" x14ac:dyDescent="0.25">
      <c r="A64" s="6">
        <v>1</v>
      </c>
      <c r="B64" s="328" t="s">
        <v>641</v>
      </c>
      <c r="C64" s="335" t="s">
        <v>34</v>
      </c>
      <c r="D64" s="8">
        <v>29.2</v>
      </c>
      <c r="E64" s="329">
        <v>28.68</v>
      </c>
      <c r="F64" s="8">
        <v>30</v>
      </c>
      <c r="G64" s="328"/>
    </row>
    <row r="65" spans="1:7" ht="38.25" customHeight="1" x14ac:dyDescent="0.25">
      <c r="A65" s="6">
        <v>2</v>
      </c>
      <c r="B65" s="328" t="s">
        <v>642</v>
      </c>
      <c r="C65" s="335" t="s">
        <v>34</v>
      </c>
      <c r="D65" s="8">
        <v>12</v>
      </c>
      <c r="E65" s="329">
        <v>9</v>
      </c>
      <c r="F65" s="8">
        <v>12.9</v>
      </c>
      <c r="G65" s="328"/>
    </row>
    <row r="66" spans="1:7" ht="38.25" customHeight="1" x14ac:dyDescent="0.25">
      <c r="A66" s="6">
        <v>3</v>
      </c>
      <c r="B66" s="328" t="s">
        <v>643</v>
      </c>
      <c r="C66" s="335" t="s">
        <v>34</v>
      </c>
      <c r="D66" s="8">
        <v>108.5</v>
      </c>
      <c r="E66" s="336">
        <v>99</v>
      </c>
      <c r="F66" s="8">
        <v>117</v>
      </c>
      <c r="G66" s="328"/>
    </row>
    <row r="67" spans="1:7" ht="118.5" customHeight="1" x14ac:dyDescent="0.25">
      <c r="A67" s="337">
        <v>4</v>
      </c>
      <c r="B67" s="338" t="s">
        <v>644</v>
      </c>
      <c r="C67" s="339" t="s">
        <v>34</v>
      </c>
      <c r="D67" s="340">
        <v>232</v>
      </c>
      <c r="E67" s="341">
        <v>106</v>
      </c>
      <c r="F67" s="363">
        <v>101.9</v>
      </c>
      <c r="G67" s="338" t="s">
        <v>689</v>
      </c>
    </row>
    <row r="68" spans="1:7" ht="16.5" customHeight="1" x14ac:dyDescent="0.25">
      <c r="A68" s="481" t="s">
        <v>645</v>
      </c>
      <c r="B68" s="481"/>
      <c r="C68" s="481"/>
      <c r="D68" s="481"/>
      <c r="E68" s="481"/>
      <c r="F68" s="481"/>
      <c r="G68" s="481"/>
    </row>
    <row r="69" spans="1:7" ht="32.25" customHeight="1" x14ac:dyDescent="0.25">
      <c r="A69" s="8">
        <v>1</v>
      </c>
      <c r="B69" s="332" t="s">
        <v>646</v>
      </c>
      <c r="C69" s="335" t="s">
        <v>34</v>
      </c>
      <c r="D69" s="361" t="s">
        <v>22</v>
      </c>
      <c r="E69" s="361">
        <v>103.8</v>
      </c>
      <c r="F69" s="361">
        <v>104.7</v>
      </c>
      <c r="G69" s="332"/>
    </row>
  </sheetData>
  <mergeCells count="32">
    <mergeCell ref="A43:G43"/>
    <mergeCell ref="A45:G45"/>
    <mergeCell ref="A58:G58"/>
    <mergeCell ref="A59:A62"/>
    <mergeCell ref="B59:B62"/>
    <mergeCell ref="C59:C62"/>
    <mergeCell ref="D59:D62"/>
    <mergeCell ref="E59:E62"/>
    <mergeCell ref="F59:F62"/>
    <mergeCell ref="G59:G62"/>
    <mergeCell ref="A1:G1"/>
    <mergeCell ref="A68:G68"/>
    <mergeCell ref="A63:G63"/>
    <mergeCell ref="A6:G6"/>
    <mergeCell ref="A10:G10"/>
    <mergeCell ref="A16:G16"/>
    <mergeCell ref="A19:G19"/>
    <mergeCell ref="A30:G30"/>
    <mergeCell ref="A38:A42"/>
    <mergeCell ref="B38:B42"/>
    <mergeCell ref="C38:C42"/>
    <mergeCell ref="D38:D42"/>
    <mergeCell ref="E38:E42"/>
    <mergeCell ref="F38:F42"/>
    <mergeCell ref="G38:G42"/>
    <mergeCell ref="A3:A5"/>
    <mergeCell ref="B3:B5"/>
    <mergeCell ref="C3:C5"/>
    <mergeCell ref="D3:F3"/>
    <mergeCell ref="G3:G5"/>
    <mergeCell ref="D4:D5"/>
    <mergeCell ref="E4:F4"/>
  </mergeCells>
  <pageMargins left="0.7" right="0.7" top="0.75" bottom="0.75" header="0.3" footer="0.3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workbookViewId="0">
      <selection activeCell="H12" sqref="H12"/>
    </sheetView>
  </sheetViews>
  <sheetFormatPr defaultRowHeight="15" x14ac:dyDescent="0.25"/>
  <cols>
    <col min="6" max="6" width="10" bestFit="1" customWidth="1"/>
    <col min="7" max="7" width="11.140625" customWidth="1"/>
    <col min="8" max="8" width="13" customWidth="1"/>
    <col min="9" max="9" width="10.7109375" bestFit="1" customWidth="1"/>
    <col min="12" max="13" width="10" bestFit="1" customWidth="1"/>
    <col min="14" max="14" width="12.42578125" customWidth="1"/>
    <col min="18" max="18" width="15.5703125" customWidth="1"/>
    <col min="19" max="19" width="11.42578125" bestFit="1" customWidth="1"/>
  </cols>
  <sheetData>
    <row r="1" spans="1:23" x14ac:dyDescent="0.25">
      <c r="A1" s="23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x14ac:dyDescent="0.25">
      <c r="A2" s="23"/>
      <c r="B2" s="5"/>
      <c r="C2" s="5"/>
      <c r="D2" s="5"/>
      <c r="E2" s="5"/>
      <c r="F2" s="23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x14ac:dyDescent="0.25">
      <c r="A3" s="23"/>
      <c r="B3" s="5"/>
      <c r="C3" s="5"/>
      <c r="D3" s="5"/>
      <c r="E3" s="5"/>
      <c r="F3" s="23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x14ac:dyDescent="0.25">
      <c r="A4" s="24"/>
      <c r="B4" s="5"/>
      <c r="C4" s="5"/>
      <c r="D4" s="5"/>
      <c r="E4" s="5"/>
      <c r="F4" s="23"/>
      <c r="G4" s="5"/>
      <c r="H4" s="5"/>
      <c r="I4" s="5"/>
      <c r="J4" s="5"/>
      <c r="K4" s="23"/>
      <c r="L4" s="5"/>
      <c r="M4" s="5"/>
      <c r="N4" s="5"/>
      <c r="O4" s="25"/>
      <c r="P4" s="25"/>
      <c r="Q4" s="5"/>
      <c r="R4" s="26"/>
      <c r="S4" s="5"/>
      <c r="T4" s="5"/>
      <c r="U4" s="5"/>
      <c r="V4" s="5"/>
      <c r="W4" s="5"/>
    </row>
    <row r="5" spans="1:23" x14ac:dyDescent="0.25">
      <c r="A5" s="23"/>
      <c r="B5" s="5"/>
      <c r="C5" s="5"/>
      <c r="D5" s="5"/>
      <c r="E5" s="5"/>
      <c r="F5" s="23"/>
      <c r="G5" s="5"/>
      <c r="H5" s="5"/>
      <c r="I5" s="5"/>
      <c r="J5" s="5"/>
      <c r="K5" s="23"/>
      <c r="L5" s="5"/>
      <c r="M5" s="5"/>
      <c r="N5" s="5"/>
      <c r="O5" s="5"/>
      <c r="P5" s="5"/>
      <c r="Q5" s="5"/>
      <c r="R5" s="26"/>
      <c r="S5" s="5"/>
      <c r="T5" s="5"/>
      <c r="U5" s="5"/>
      <c r="V5" s="5"/>
      <c r="W5" s="5"/>
    </row>
    <row r="6" spans="1:23" x14ac:dyDescent="0.25">
      <c r="A6" s="27"/>
      <c r="B6" s="5"/>
      <c r="C6" s="5"/>
      <c r="D6" s="5"/>
      <c r="E6" s="5"/>
      <c r="F6" s="23"/>
      <c r="G6" s="5"/>
      <c r="H6" s="5"/>
      <c r="I6" s="5"/>
      <c r="J6" s="5"/>
      <c r="K6" s="23"/>
      <c r="L6" s="5"/>
      <c r="M6" s="5"/>
      <c r="N6" s="5"/>
      <c r="O6" s="5"/>
      <c r="P6" s="5"/>
      <c r="Q6" s="5"/>
      <c r="R6" s="26"/>
      <c r="S6" s="5"/>
      <c r="T6" s="5"/>
      <c r="U6" s="5"/>
      <c r="V6" s="5"/>
      <c r="W6" s="5"/>
    </row>
    <row r="7" spans="1:23" x14ac:dyDescent="0.25">
      <c r="A7" s="27"/>
      <c r="B7" s="5"/>
      <c r="C7" s="5"/>
      <c r="D7" s="5"/>
      <c r="E7" s="5"/>
      <c r="F7" s="23"/>
      <c r="G7" s="5"/>
      <c r="H7" s="5"/>
      <c r="I7" s="5"/>
      <c r="J7" s="5"/>
      <c r="K7" s="23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x14ac:dyDescent="0.25">
      <c r="A8" s="27"/>
      <c r="B8" s="5"/>
      <c r="C8" s="5"/>
      <c r="D8" s="5"/>
      <c r="E8" s="5"/>
      <c r="F8" s="23"/>
      <c r="G8" s="5"/>
      <c r="H8" s="5"/>
      <c r="I8" s="5"/>
      <c r="J8" s="5"/>
      <c r="K8" s="23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x14ac:dyDescent="0.25">
      <c r="A9" s="27"/>
      <c r="B9" s="5"/>
      <c r="C9" s="5"/>
      <c r="D9" s="5"/>
      <c r="E9" s="5"/>
      <c r="F9" s="23"/>
      <c r="G9" s="5"/>
      <c r="H9" s="5"/>
      <c r="I9" s="5"/>
      <c r="J9" s="5"/>
      <c r="K9" s="23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x14ac:dyDescent="0.25">
      <c r="A10" s="27"/>
      <c r="B10" s="5"/>
      <c r="C10" s="5"/>
      <c r="D10" s="5"/>
      <c r="E10" s="5"/>
      <c r="F10" s="23"/>
      <c r="G10" s="5"/>
      <c r="H10" s="23"/>
      <c r="I10" s="5"/>
      <c r="J10" s="5"/>
      <c r="K10" s="23"/>
      <c r="L10" s="5"/>
      <c r="M10" s="5"/>
      <c r="N10" s="5"/>
      <c r="O10" s="5"/>
      <c r="P10" s="23"/>
      <c r="Q10" s="23"/>
      <c r="R10" s="5"/>
      <c r="S10" s="26"/>
      <c r="T10" s="26"/>
      <c r="U10" s="28"/>
      <c r="V10" s="5"/>
      <c r="W10" s="5"/>
    </row>
    <row r="11" spans="1:23" x14ac:dyDescent="0.25">
      <c r="A11" s="27"/>
      <c r="B11" s="5"/>
      <c r="C11" s="5"/>
      <c r="D11" s="5"/>
      <c r="E11" s="5"/>
      <c r="F11" s="23"/>
      <c r="G11" s="5"/>
      <c r="H11" s="23"/>
      <c r="I11" s="5"/>
      <c r="J11" s="5"/>
      <c r="K11" s="23"/>
      <c r="L11" s="5"/>
      <c r="M11" s="5"/>
      <c r="N11" s="5"/>
      <c r="O11" s="5"/>
      <c r="P11" s="23"/>
      <c r="Q11" s="23"/>
      <c r="R11" s="28"/>
      <c r="S11" s="26"/>
      <c r="T11" s="26"/>
      <c r="U11" s="28"/>
      <c r="V11" s="5"/>
      <c r="W11" s="5"/>
    </row>
    <row r="12" spans="1:23" x14ac:dyDescent="0.25">
      <c r="A12" s="27"/>
      <c r="B12" s="5"/>
      <c r="C12" s="5"/>
      <c r="D12" s="5"/>
      <c r="E12" s="5"/>
      <c r="F12" s="23"/>
      <c r="G12" s="5"/>
      <c r="H12" s="23"/>
      <c r="I12" s="5"/>
      <c r="J12" s="5"/>
      <c r="K12" s="23"/>
      <c r="L12" s="5"/>
      <c r="M12" s="5"/>
      <c r="N12" s="5"/>
      <c r="O12" s="5"/>
      <c r="P12" s="23"/>
      <c r="Q12" s="29"/>
      <c r="R12" s="5"/>
      <c r="S12" s="26"/>
      <c r="T12" s="26"/>
      <c r="U12" s="28"/>
      <c r="V12" s="5"/>
      <c r="W12" s="5"/>
    </row>
    <row r="13" spans="1:23" x14ac:dyDescent="0.25">
      <c r="A13" s="27"/>
      <c r="B13" s="5"/>
      <c r="C13" s="5"/>
      <c r="D13" s="5"/>
      <c r="E13" s="5"/>
      <c r="F13" s="5"/>
      <c r="G13" s="5"/>
      <c r="H13" s="23"/>
      <c r="I13" s="5"/>
      <c r="J13" s="5"/>
      <c r="K13" s="5"/>
      <c r="L13" s="5"/>
      <c r="M13" s="5"/>
      <c r="N13" s="5"/>
      <c r="O13" s="5"/>
      <c r="P13" s="24"/>
      <c r="Q13" s="23"/>
      <c r="R13" s="5"/>
      <c r="S13" s="26"/>
      <c r="T13" s="26"/>
      <c r="U13" s="28"/>
      <c r="V13" s="5"/>
      <c r="W13" s="5"/>
    </row>
    <row r="14" spans="1:23" x14ac:dyDescent="0.25">
      <c r="A14" s="27"/>
      <c r="B14" s="5"/>
      <c r="C14" s="5"/>
      <c r="D14" s="5"/>
      <c r="E14" s="5"/>
      <c r="F14" s="5"/>
      <c r="G14" s="5"/>
      <c r="H14" s="23"/>
      <c r="I14" s="5"/>
      <c r="J14" s="5"/>
      <c r="K14" s="5"/>
      <c r="L14" s="5"/>
      <c r="M14" s="5"/>
      <c r="N14" s="5"/>
      <c r="O14" s="5"/>
      <c r="P14" s="24"/>
      <c r="Q14" s="23"/>
      <c r="R14" s="5"/>
      <c r="S14" s="26"/>
      <c r="T14" s="26"/>
      <c r="U14" s="28"/>
      <c r="V14" s="5"/>
      <c r="W14" s="5"/>
    </row>
    <row r="15" spans="1:23" x14ac:dyDescent="0.25">
      <c r="A15" s="27"/>
      <c r="B15" s="5"/>
      <c r="C15" s="5"/>
      <c r="D15" s="5"/>
      <c r="E15" s="5"/>
      <c r="F15" s="5"/>
      <c r="G15" s="5"/>
      <c r="H15" s="23"/>
      <c r="I15" s="5"/>
      <c r="J15" s="5"/>
      <c r="K15" s="5"/>
      <c r="L15" s="5"/>
      <c r="M15" s="5"/>
      <c r="N15" s="5"/>
      <c r="O15" s="5"/>
      <c r="P15" s="30"/>
      <c r="Q15" s="23"/>
      <c r="R15" s="5"/>
      <c r="S15" s="26"/>
      <c r="T15" s="26"/>
      <c r="U15" s="28"/>
      <c r="V15" s="5"/>
      <c r="W15" s="5"/>
    </row>
    <row r="16" spans="1:23" x14ac:dyDescent="0.25">
      <c r="A16" s="27"/>
      <c r="B16" s="5"/>
      <c r="C16" s="5"/>
      <c r="D16" s="5"/>
      <c r="E16" s="5"/>
      <c r="F16" s="5"/>
      <c r="G16" s="5"/>
      <c r="H16" s="23"/>
      <c r="I16" s="5"/>
      <c r="J16" s="5"/>
      <c r="K16" s="5"/>
      <c r="L16" s="5"/>
      <c r="M16" s="5"/>
      <c r="N16" s="5"/>
      <c r="O16" s="5"/>
      <c r="P16" s="30"/>
      <c r="Q16" s="23"/>
      <c r="R16" s="5"/>
      <c r="S16" s="26"/>
      <c r="T16" s="26"/>
      <c r="U16" s="28"/>
      <c r="V16" s="5"/>
      <c r="W16" s="5"/>
    </row>
    <row r="17" spans="1:23" x14ac:dyDescent="0.25">
      <c r="A17" s="27"/>
      <c r="B17" s="5"/>
      <c r="C17" s="28"/>
      <c r="D17" s="28"/>
      <c r="E17" s="28"/>
      <c r="F17" s="28"/>
      <c r="G17" s="28"/>
      <c r="H17" s="23"/>
      <c r="I17" s="28"/>
      <c r="J17" s="5"/>
      <c r="K17" s="5"/>
      <c r="L17" s="5"/>
      <c r="M17" s="5"/>
      <c r="N17" s="5"/>
      <c r="O17" s="5"/>
      <c r="P17" s="30"/>
      <c r="Q17" s="29"/>
      <c r="R17" s="5"/>
      <c r="S17" s="5"/>
      <c r="T17" s="5"/>
      <c r="U17" s="5"/>
      <c r="V17" s="5"/>
      <c r="W17" s="5"/>
    </row>
    <row r="18" spans="1:23" x14ac:dyDescent="0.25">
      <c r="A18" s="5"/>
      <c r="B18" s="5"/>
      <c r="C18" s="5"/>
      <c r="D18" s="30"/>
      <c r="E18" s="5"/>
      <c r="F18" s="26"/>
      <c r="G18" s="26"/>
      <c r="H18" s="23"/>
      <c r="I18" s="5"/>
      <c r="J18" s="30"/>
      <c r="K18" s="5"/>
      <c r="L18" s="26"/>
      <c r="M18" s="26"/>
      <c r="N18" s="28"/>
      <c r="O18" s="5"/>
      <c r="P18" s="30"/>
      <c r="Q18" s="23"/>
      <c r="R18" s="5"/>
      <c r="S18" s="28"/>
      <c r="T18" s="5"/>
      <c r="U18" s="5"/>
      <c r="V18" s="5"/>
      <c r="W18" s="5"/>
    </row>
    <row r="19" spans="1:23" x14ac:dyDescent="0.25">
      <c r="A19" s="5"/>
      <c r="B19" s="5"/>
      <c r="C19" s="5"/>
      <c r="D19" s="30"/>
      <c r="E19" s="5"/>
      <c r="F19" s="26"/>
      <c r="G19" s="26"/>
      <c r="H19" s="23"/>
      <c r="I19" s="5"/>
      <c r="J19" s="30"/>
      <c r="K19" s="5"/>
      <c r="L19" s="26"/>
      <c r="M19" s="26"/>
      <c r="N19" s="28"/>
      <c r="O19" s="5"/>
      <c r="P19" s="30"/>
      <c r="Q19" s="23"/>
      <c r="R19" s="5"/>
      <c r="S19" s="5"/>
      <c r="T19" s="5"/>
      <c r="U19" s="5"/>
      <c r="V19" s="5"/>
      <c r="W19" s="5"/>
    </row>
    <row r="20" spans="1:23" x14ac:dyDescent="0.25">
      <c r="A20" s="5"/>
      <c r="B20" s="5"/>
      <c r="C20" s="5"/>
      <c r="D20" s="30"/>
      <c r="E20" s="5"/>
      <c r="F20" s="26"/>
      <c r="G20" s="26"/>
      <c r="H20" s="23"/>
      <c r="I20" s="5"/>
      <c r="J20" s="30"/>
      <c r="K20" s="5"/>
      <c r="L20" s="26"/>
      <c r="M20" s="26"/>
      <c r="N20" s="28"/>
      <c r="O20" s="5"/>
      <c r="P20" s="30"/>
      <c r="Q20" s="29"/>
      <c r="R20" s="5"/>
      <c r="S20" s="5"/>
      <c r="T20" s="5"/>
      <c r="U20" s="5"/>
      <c r="V20" s="5"/>
      <c r="W20" s="5"/>
    </row>
    <row r="21" spans="1:23" x14ac:dyDescent="0.25">
      <c r="A21" s="5"/>
      <c r="B21" s="5"/>
      <c r="C21" s="5"/>
      <c r="D21" s="30"/>
      <c r="E21" s="5"/>
      <c r="F21" s="26"/>
      <c r="G21" s="26"/>
      <c r="H21" s="23"/>
      <c r="I21" s="5"/>
      <c r="J21" s="30"/>
      <c r="K21" s="5"/>
      <c r="L21" s="26"/>
      <c r="M21" s="26"/>
      <c r="N21" s="28"/>
      <c r="O21" s="5"/>
      <c r="P21" s="30"/>
      <c r="Q21" s="23"/>
      <c r="R21" s="5"/>
      <c r="S21" s="5"/>
      <c r="T21" s="5"/>
      <c r="U21" s="5"/>
      <c r="V21" s="5"/>
      <c r="W21" s="5"/>
    </row>
    <row r="22" spans="1:23" x14ac:dyDescent="0.25">
      <c r="A22" s="5"/>
      <c r="B22" s="5"/>
      <c r="C22" s="5"/>
      <c r="D22" s="30"/>
      <c r="E22" s="5"/>
      <c r="F22" s="26"/>
      <c r="G22" s="26"/>
      <c r="H22" s="23"/>
      <c r="I22" s="5"/>
      <c r="J22" s="30"/>
      <c r="K22" s="5"/>
      <c r="L22" s="26"/>
      <c r="M22" s="26"/>
      <c r="N22" s="28"/>
      <c r="O22" s="5"/>
      <c r="P22" s="30"/>
      <c r="Q22" s="23"/>
      <c r="R22" s="5"/>
      <c r="S22" s="5"/>
      <c r="T22" s="5"/>
      <c r="U22" s="5"/>
      <c r="V22" s="5"/>
      <c r="W22" s="5"/>
    </row>
    <row r="23" spans="1:23" x14ac:dyDescent="0.25">
      <c r="A23" s="5"/>
      <c r="B23" s="5"/>
      <c r="C23" s="5"/>
      <c r="D23" s="30"/>
      <c r="E23" s="5"/>
      <c r="F23" s="26"/>
      <c r="G23" s="26"/>
      <c r="H23" s="23"/>
      <c r="I23" s="5"/>
      <c r="J23" s="30"/>
      <c r="K23" s="5"/>
      <c r="L23" s="26"/>
      <c r="M23" s="26"/>
      <c r="N23" s="28"/>
      <c r="O23" s="5"/>
      <c r="P23" s="30"/>
      <c r="Q23" s="29"/>
      <c r="R23" s="5"/>
      <c r="S23" s="23"/>
      <c r="T23" s="5"/>
      <c r="U23" s="5"/>
      <c r="V23" s="5"/>
      <c r="W23" s="5"/>
    </row>
    <row r="24" spans="1:23" x14ac:dyDescent="0.25">
      <c r="A24" s="5"/>
      <c r="B24" s="5"/>
      <c r="C24" s="5"/>
      <c r="D24" s="30"/>
      <c r="E24" s="5"/>
      <c r="F24" s="26"/>
      <c r="G24" s="26"/>
      <c r="H24" s="23"/>
      <c r="I24" s="5"/>
      <c r="J24" s="30"/>
      <c r="K24" s="5"/>
      <c r="L24" s="26"/>
      <c r="M24" s="26"/>
      <c r="N24" s="28"/>
      <c r="O24" s="5"/>
      <c r="P24" s="30"/>
      <c r="Q24" s="23"/>
      <c r="R24" s="5"/>
      <c r="S24" s="30"/>
      <c r="T24" s="5"/>
      <c r="U24" s="5"/>
      <c r="V24" s="5"/>
      <c r="W24" s="5"/>
    </row>
    <row r="25" spans="1:23" x14ac:dyDescent="0.25">
      <c r="A25" s="5"/>
      <c r="B25" s="5"/>
      <c r="C25" s="5"/>
      <c r="D25" s="30"/>
      <c r="E25" s="5"/>
      <c r="F25" s="26"/>
      <c r="G25" s="26"/>
      <c r="H25" s="23"/>
      <c r="I25" s="5"/>
      <c r="J25" s="30"/>
      <c r="K25" s="5"/>
      <c r="L25" s="26"/>
      <c r="M25" s="26"/>
      <c r="N25" s="28"/>
      <c r="O25" s="5"/>
      <c r="P25" s="30"/>
      <c r="Q25" s="23"/>
      <c r="R25" s="5"/>
      <c r="S25" s="30"/>
      <c r="T25" s="5"/>
      <c r="U25" s="5"/>
      <c r="V25" s="5"/>
      <c r="W25" s="5"/>
    </row>
    <row r="26" spans="1:23" x14ac:dyDescent="0.25">
      <c r="A26" s="5"/>
      <c r="B26" s="5"/>
      <c r="C26" s="5"/>
      <c r="D26" s="30"/>
      <c r="E26" s="5"/>
      <c r="F26" s="5"/>
      <c r="G26" s="5"/>
      <c r="H26" s="23"/>
      <c r="I26" s="5"/>
      <c r="J26" s="30"/>
      <c r="K26" s="5"/>
      <c r="L26" s="26"/>
      <c r="M26" s="26"/>
      <c r="N26" s="28"/>
      <c r="O26" s="5"/>
      <c r="P26" s="30"/>
      <c r="Q26" s="29"/>
      <c r="R26" s="5"/>
      <c r="S26" s="30"/>
      <c r="T26" s="5"/>
      <c r="U26" s="5"/>
      <c r="V26" s="5"/>
      <c r="W26" s="5"/>
    </row>
    <row r="27" spans="1:23" x14ac:dyDescent="0.25">
      <c r="A27" s="5"/>
      <c r="B27" s="5"/>
      <c r="C27" s="5"/>
      <c r="D27" s="30"/>
      <c r="E27" s="5"/>
      <c r="F27" s="5"/>
      <c r="G27" s="5"/>
      <c r="H27" s="23"/>
      <c r="I27" s="5"/>
      <c r="J27" s="30"/>
      <c r="K27" s="5"/>
      <c r="L27" s="28"/>
      <c r="M27" s="28"/>
      <c r="N27" s="28"/>
      <c r="O27" s="5"/>
      <c r="P27" s="5"/>
      <c r="Q27" s="5"/>
      <c r="R27" s="5"/>
      <c r="S27" s="30"/>
      <c r="T27" s="5"/>
      <c r="U27" s="5"/>
      <c r="V27" s="5"/>
      <c r="W27" s="5"/>
    </row>
    <row r="28" spans="1:23" x14ac:dyDescent="0.25">
      <c r="A28" s="5"/>
      <c r="B28" s="5"/>
      <c r="C28" s="5"/>
      <c r="D28" s="30"/>
      <c r="E28" s="5"/>
      <c r="F28" s="5"/>
      <c r="G28" s="5"/>
      <c r="H28" s="23"/>
      <c r="I28" s="5"/>
      <c r="J28" s="30"/>
      <c r="K28" s="5"/>
      <c r="L28" s="5"/>
      <c r="M28" s="5"/>
      <c r="N28" s="5"/>
      <c r="O28" s="5"/>
      <c r="P28" s="5"/>
      <c r="Q28" s="5"/>
      <c r="R28" s="5"/>
      <c r="S28" s="30"/>
      <c r="T28" s="5"/>
      <c r="U28" s="5"/>
      <c r="V28" s="5"/>
      <c r="W28" s="5"/>
    </row>
    <row r="29" spans="1:23" x14ac:dyDescent="0.25">
      <c r="A29" s="5"/>
      <c r="B29" s="5"/>
      <c r="C29" s="5"/>
      <c r="D29" s="5"/>
      <c r="E29" s="5"/>
      <c r="F29" s="5"/>
      <c r="G29" s="5"/>
      <c r="H29" s="23"/>
      <c r="I29" s="5"/>
      <c r="J29" s="30"/>
      <c r="K29" s="5"/>
      <c r="L29" s="5"/>
      <c r="M29" s="5"/>
      <c r="N29" s="5"/>
      <c r="O29" s="5"/>
      <c r="P29" s="25"/>
      <c r="Q29" s="5"/>
      <c r="R29" s="5"/>
      <c r="S29" s="30"/>
      <c r="T29" s="5"/>
      <c r="U29" s="5"/>
      <c r="V29" s="5"/>
      <c r="W29" s="5"/>
    </row>
    <row r="30" spans="1:23" x14ac:dyDescent="0.25">
      <c r="A30" s="5"/>
      <c r="B30" s="5"/>
      <c r="C30" s="5"/>
      <c r="D30" s="5"/>
      <c r="E30" s="5"/>
      <c r="F30" s="5"/>
      <c r="G30" s="5"/>
      <c r="H30" s="23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x14ac:dyDescent="0.25">
      <c r="A31" s="5"/>
      <c r="B31" s="5"/>
      <c r="C31" s="5"/>
      <c r="D31" s="5"/>
      <c r="E31" s="5"/>
      <c r="F31" s="5"/>
      <c r="G31" s="5"/>
      <c r="H31" s="2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x14ac:dyDescent="0.25">
      <c r="A32" s="5"/>
      <c r="B32" s="5"/>
      <c r="C32" s="5"/>
      <c r="D32" s="5"/>
      <c r="E32" s="5"/>
      <c r="F32" s="5"/>
      <c r="G32" s="5"/>
      <c r="H32" s="23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3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Финансирование</vt:lpstr>
      <vt:lpstr>Показатели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2024-02-26T15:47:30Z</dcterms:modified>
</cp:coreProperties>
</file>